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F:\LPE 2024_13 NOV\ANEXO LEY DE EGRESOS 1-40\"/>
    </mc:Choice>
  </mc:AlternateContent>
  <xr:revisionPtr revIDLastSave="0" documentId="13_ncr:1_{4BA7BCA9-EFAA-40FC-A29B-07FDA7AAD9D3}" xr6:coauthVersionLast="36" xr6:coauthVersionMax="36" xr10:uidLastSave="{00000000-0000-0000-0000-000000000000}"/>
  <bookViews>
    <workbookView xWindow="0" yWindow="0" windowWidth="28800" windowHeight="11580" tabRatio="848" firstSheet="4" activeTab="10" xr2:uid="{00000000-000D-0000-FFFF-FFFF00000000}"/>
  </bookViews>
  <sheets>
    <sheet name="ANEXO1PROGYNO" sheetId="1" r:id="rId1"/>
    <sheet name="ANEXO 1 PRIORIDADESGTO" sheetId="35" r:id="rId2"/>
    <sheet name="ANEXO2ADMIVA " sheetId="3" r:id="rId3"/>
    <sheet name="ANEXO3A MPIOSESTATAL " sheetId="4" r:id="rId4"/>
    <sheet name="ANEXO3BMPIOSFEDERAL " sheetId="5" r:id="rId5"/>
    <sheet name="ANEXO4FIDEICOMISOS" sheetId="6" r:id="rId6"/>
    <sheet name="ANEXO 5A B" sheetId="7" r:id="rId7"/>
    <sheet name="ANEXO 5C " sheetId="8" r:id="rId8"/>
    <sheet name="ANEXO 5D " sheetId="9" r:id="rId9"/>
    <sheet name="ANEXOS 6APORTFED" sheetId="10" r:id="rId10"/>
    <sheet name="ANEXOS7ADJUDICACION" sheetId="11" r:id="rId11"/>
    <sheet name="anexo8a CLASIF.ECONOMICA " sheetId="40" r:id="rId12"/>
    <sheet name="ANEXO8B CLASIF.tipoGTO" sheetId="41" r:id="rId13"/>
    <sheet name="ANEXO9FUNCIONAL" sheetId="14" r:id="rId14"/>
    <sheet name="ANEXO10 MISIONES" sheetId="16" r:id="rId15"/>
    <sheet name="ANEXO11 RAMO " sheetId="17" r:id="rId16"/>
    <sheet name="ANEXO12CONCILIACION " sheetId="18" r:id="rId17"/>
    <sheet name="ANEXO13A ORGestatal" sheetId="19" r:id="rId18"/>
    <sheet name="ANEXO13B ORGcapitulos" sheetId="32" r:id="rId19"/>
    <sheet name="ANEXO13C" sheetId="33" r:id="rId20"/>
    <sheet name="ANEXO14 AYUDAS  " sheetId="31" r:id="rId21"/>
    <sheet name="ANEXO15.capFEDERAL " sheetId="28" r:id="rId22"/>
    <sheet name="ANEXO21 ISSSTECAM" sheetId="36" r:id="rId23"/>
    <sheet name="ANEXO22RECONCURRENTES" sheetId="37" r:id="rId24"/>
    <sheet name="ANEXO 23TOTAL " sheetId="38" r:id="rId25"/>
    <sheet name="ANEXO24FUENTE" sheetId="39" r:id="rId26"/>
  </sheets>
  <externalReferences>
    <externalReference r:id="rId27"/>
  </externalReferences>
  <definedNames>
    <definedName name="_UMA21">[1]DATOS1!$B$7</definedName>
    <definedName name="_xlnm.Print_Area" localSheetId="24">'ANEXO 23TOTAL '!$A$1:$E$146</definedName>
    <definedName name="_xlnm.Print_Area" localSheetId="6">'ANEXO 5A B'!$A$1:$D$40</definedName>
    <definedName name="_xlnm.Print_Area" localSheetId="7">'ANEXO 5C '!$B$1:$R$52</definedName>
    <definedName name="_xlnm.Print_Area" localSheetId="8">'ANEXO 5D '!$A$1:$Q$41</definedName>
    <definedName name="_xlnm.Print_Area" localSheetId="14">'ANEXO10 MISIONES'!$A$1:$E$78</definedName>
    <definedName name="_xlnm.Print_Area" localSheetId="15">'ANEXO11 RAMO '!$A$1:$R$113</definedName>
    <definedName name="_xlnm.Print_Area" localSheetId="16">'ANEXO12CONCILIACION '!$B$1:$D$40</definedName>
    <definedName name="_xlnm.Print_Area" localSheetId="17">'ANEXO13A ORGestatal'!$A$1:$J$66</definedName>
    <definedName name="_xlnm.Print_Area" localSheetId="18">'ANEXO13B ORGcapitulos'!$A$1:$R$66</definedName>
    <definedName name="_xlnm.Print_Area" localSheetId="19">ANEXO13C!$B$1:$D$442</definedName>
    <definedName name="_xlnm.Print_Area" localSheetId="20">'ANEXO14 AYUDAS  '!$A$1:$C$24</definedName>
    <definedName name="_xlnm.Print_Area" localSheetId="0">ANEXO1PROGYNO!$A$1:$C$21</definedName>
    <definedName name="_xlnm.Print_Area" localSheetId="22">'ANEXO21 ISSSTECAM'!$A$1:$F$34</definedName>
    <definedName name="_xlnm.Print_Area" localSheetId="25">ANEXO24FUENTE!$A$1:$E$23</definedName>
    <definedName name="_xlnm.Print_Area" localSheetId="2">'ANEXO2ADMIVA '!$A$1:$I$266</definedName>
    <definedName name="_xlnm.Print_Area" localSheetId="3">'ANEXO3A MPIOSESTATAL '!$B$1:$C$41</definedName>
    <definedName name="_xlnm.Print_Area" localSheetId="4">'ANEXO3BMPIOSFEDERAL '!$B$1:$C$37</definedName>
    <definedName name="_xlnm.Print_Area" localSheetId="5">ANEXO4FIDEICOMISOS!$A$1:$F$39</definedName>
    <definedName name="_xlnm.Print_Area" localSheetId="11">'anexo8a CLASIF.ECONOMICA '!$A$1:$E$82</definedName>
    <definedName name="_xlnm.Print_Area" localSheetId="12">'ANEXO8B CLASIF.tipoGTO'!$A$1:$I$80</definedName>
    <definedName name="_xlnm.Print_Area" localSheetId="13">ANEXO9FUNCIONAL!$A$1:$F$160</definedName>
    <definedName name="_xlnm.Print_Area" localSheetId="9">'ANEXOS 6APORTFED'!$A$1:$B$24</definedName>
    <definedName name="_xlnm.Print_Area" localSheetId="10">ANEXOS7ADJUDICACION!$B$2:$D$18</definedName>
    <definedName name="_xlnm.Database" localSheetId="1">#REF!</definedName>
    <definedName name="_xlnm.Database" localSheetId="24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5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11">#REF!</definedName>
    <definedName name="_xlnm.Database" localSheetId="12">#REF!</definedName>
    <definedName name="_xlnm.Database">#REF!</definedName>
    <definedName name="BDN">[1]ISR!$A$6:$AF$22</definedName>
    <definedName name="ok" localSheetId="1">#REF!</definedName>
    <definedName name="ok" localSheetId="24">#REF!</definedName>
    <definedName name="ok" localSheetId="14">#REF!</definedName>
    <definedName name="ok" localSheetId="15">#REF!</definedName>
    <definedName name="ok" localSheetId="18">#REF!</definedName>
    <definedName name="ok" localSheetId="19">#REF!</definedName>
    <definedName name="ok" localSheetId="20">#REF!</definedName>
    <definedName name="ok" localSheetId="21">#REF!</definedName>
    <definedName name="ok" localSheetId="23">#REF!</definedName>
    <definedName name="ok" localSheetId="25">#REF!</definedName>
    <definedName name="ok" localSheetId="2">#REF!</definedName>
    <definedName name="ok" localSheetId="11">#REF!</definedName>
    <definedName name="ok" localSheetId="12">#REF!</definedName>
    <definedName name="ok">#REF!</definedName>
    <definedName name="P_14" localSheetId="1">#REF!</definedName>
    <definedName name="P_14" localSheetId="24">#REF!</definedName>
    <definedName name="P_14" localSheetId="14">#REF!</definedName>
    <definedName name="P_14" localSheetId="15">#REF!</definedName>
    <definedName name="P_14" localSheetId="18">#REF!</definedName>
    <definedName name="P_14" localSheetId="19">#REF!</definedName>
    <definedName name="P_14" localSheetId="20">#REF!</definedName>
    <definedName name="P_14" localSheetId="21">#REF!</definedName>
    <definedName name="P_14" localSheetId="23">#REF!</definedName>
    <definedName name="P_14" localSheetId="25">#REF!</definedName>
    <definedName name="P_14" localSheetId="2">#REF!</definedName>
    <definedName name="P_14" localSheetId="11">#REF!</definedName>
    <definedName name="P_14" localSheetId="12">#REF!</definedName>
    <definedName name="P_14">#REF!</definedName>
    <definedName name="SIS">[1]CAP_PART!$B$10:$R$101</definedName>
    <definedName name="_xlnm.Print_Titles" localSheetId="1">'ANEXO 1 PRIORIDADESGTO'!$1:$6</definedName>
    <definedName name="_xlnm.Print_Titles" localSheetId="24">'ANEXO 23TOTAL '!$1:$8</definedName>
    <definedName name="_xlnm.Print_Titles" localSheetId="14">'ANEXO10 MISIONES'!$1:$8</definedName>
    <definedName name="_xlnm.Print_Titles" localSheetId="15">'ANEXO11 RAMO '!$1:$9</definedName>
    <definedName name="_xlnm.Print_Titles" localSheetId="16">'ANEXO12CONCILIACION '!$1:$9</definedName>
    <definedName name="_xlnm.Print_Titles" localSheetId="17">'ANEXO13A ORGestatal'!$1:$8</definedName>
    <definedName name="_xlnm.Print_Titles" localSheetId="18">'ANEXO13B ORGcapitulos'!$1:$8</definedName>
    <definedName name="_xlnm.Print_Titles" localSheetId="19">ANEXO13C!$1:$8</definedName>
    <definedName name="_xlnm.Print_Titles" localSheetId="20">'ANEXO14 AYUDAS  '!$1:$8</definedName>
    <definedName name="_xlnm.Print_Titles" localSheetId="21">'ANEXO15.capFEDERAL '!$1:$9</definedName>
    <definedName name="_xlnm.Print_Titles" localSheetId="25">ANEXO24FUENTE!$1:$7</definedName>
    <definedName name="_xlnm.Print_Titles" localSheetId="2">'ANEXO2ADMIVA '!$1:$6</definedName>
    <definedName name="_xlnm.Print_Titles" localSheetId="13">ANEXO9FUNCIONAL!$1:$10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31" l="1"/>
  <c r="R68" i="17"/>
  <c r="F71" i="41"/>
  <c r="I68" i="41"/>
  <c r="I62" i="41"/>
  <c r="I61" i="41"/>
  <c r="I58" i="41"/>
  <c r="I57" i="41"/>
  <c r="I51" i="41"/>
  <c r="L49" i="32"/>
  <c r="J49" i="32"/>
  <c r="I60" i="32"/>
  <c r="M28" i="32"/>
  <c r="K53" i="32"/>
  <c r="J60" i="32"/>
  <c r="P55" i="32"/>
  <c r="M19" i="32"/>
  <c r="K34" i="32"/>
  <c r="J23" i="32"/>
  <c r="P27" i="32"/>
  <c r="M41" i="32"/>
  <c r="I45" i="32"/>
  <c r="I26" i="32"/>
  <c r="M33" i="32"/>
  <c r="O55" i="32"/>
  <c r="L18" i="32"/>
  <c r="L38" i="32"/>
  <c r="I36" i="32"/>
  <c r="L55" i="32"/>
  <c r="P21" i="32"/>
  <c r="P40" i="32"/>
  <c r="O41" i="32"/>
  <c r="P44" i="32"/>
  <c r="K28" i="32"/>
  <c r="M59" i="32"/>
  <c r="O38" i="32"/>
  <c r="K31" i="32"/>
  <c r="O53" i="32"/>
  <c r="J19" i="32"/>
  <c r="J27" i="32"/>
  <c r="I18" i="32"/>
  <c r="L43" i="32"/>
  <c r="P29" i="32"/>
  <c r="O30" i="32"/>
  <c r="K24" i="32"/>
  <c r="O40" i="32"/>
  <c r="I55" i="32"/>
  <c r="M32" i="32"/>
  <c r="P28" i="32"/>
  <c r="P38" i="32"/>
  <c r="I40" i="32"/>
  <c r="J57" i="32"/>
  <c r="O49" i="32"/>
  <c r="O46" i="32"/>
  <c r="O48" i="32"/>
  <c r="K57" i="32"/>
  <c r="I48" i="32"/>
  <c r="M35" i="32"/>
  <c r="O17" i="32"/>
  <c r="M29" i="32"/>
  <c r="I32" i="32"/>
  <c r="P36" i="32"/>
  <c r="K27" i="32"/>
  <c r="I41" i="32"/>
  <c r="O42" i="32"/>
  <c r="K22" i="32"/>
  <c r="J56" i="32"/>
  <c r="I29" i="32"/>
  <c r="J36" i="32"/>
  <c r="L27" i="32"/>
  <c r="L48" i="32"/>
  <c r="P49" i="32"/>
  <c r="K46" i="32"/>
  <c r="J38" i="32"/>
  <c r="O52" i="32"/>
  <c r="P45" i="32"/>
  <c r="M52" i="32"/>
  <c r="M47" i="32"/>
  <c r="O27" i="32"/>
  <c r="M49" i="32"/>
  <c r="O29" i="32"/>
  <c r="I53" i="32"/>
  <c r="J52" i="32"/>
  <c r="J53" i="32"/>
  <c r="L24" i="32"/>
  <c r="I28" i="32"/>
  <c r="M60" i="32"/>
  <c r="J48" i="32"/>
  <c r="P51" i="32"/>
  <c r="P20" i="32"/>
  <c r="P43" i="32"/>
  <c r="L41" i="32"/>
  <c r="J58" i="32"/>
  <c r="K42" i="32"/>
  <c r="O57" i="32"/>
  <c r="P53" i="32"/>
  <c r="K25" i="32"/>
  <c r="O32" i="32"/>
  <c r="J33" i="32"/>
  <c r="L31" i="32"/>
  <c r="K29" i="32"/>
  <c r="P25" i="32"/>
  <c r="I33" i="32"/>
  <c r="P37" i="32"/>
  <c r="L57" i="32"/>
  <c r="O23" i="32"/>
  <c r="K18" i="32"/>
  <c r="P17" i="32"/>
  <c r="I49" i="32"/>
  <c r="L59" i="32"/>
  <c r="M40" i="32"/>
  <c r="I31" i="32"/>
  <c r="J26" i="32"/>
  <c r="M38" i="32"/>
  <c r="M31" i="32"/>
  <c r="L33" i="32"/>
  <c r="J28" i="32"/>
  <c r="M56" i="32"/>
  <c r="O21" i="32"/>
  <c r="I51" i="32"/>
  <c r="J25" i="32"/>
  <c r="L25" i="32"/>
  <c r="J43" i="32"/>
  <c r="O54" i="32"/>
  <c r="M36" i="32"/>
  <c r="K40" i="32"/>
  <c r="K38" i="32"/>
  <c r="M30" i="32"/>
  <c r="L28" i="32"/>
  <c r="L60" i="32"/>
  <c r="L45" i="32"/>
  <c r="O31" i="32"/>
  <c r="K41" i="32"/>
  <c r="O18" i="32"/>
  <c r="L20" i="32"/>
  <c r="L44" i="32"/>
  <c r="J22" i="32"/>
  <c r="I20" i="32"/>
  <c r="M17" i="32"/>
  <c r="K59" i="32"/>
  <c r="L32" i="32"/>
  <c r="I44" i="32"/>
  <c r="J39" i="32"/>
  <c r="P32" i="32"/>
  <c r="M58" i="32"/>
  <c r="I39" i="32"/>
  <c r="O43" i="32"/>
  <c r="K35" i="32"/>
  <c r="M50" i="32"/>
  <c r="M53" i="32"/>
  <c r="J55" i="32"/>
  <c r="P35" i="32"/>
  <c r="P22" i="32"/>
  <c r="P42" i="32"/>
  <c r="K48" i="32"/>
  <c r="I23" i="32"/>
  <c r="L36" i="32"/>
  <c r="O34" i="32"/>
  <c r="L54" i="32"/>
  <c r="L46" i="32"/>
  <c r="K60" i="32"/>
  <c r="K36" i="32"/>
  <c r="O28" i="32"/>
  <c r="O51" i="32"/>
  <c r="M27" i="32"/>
  <c r="L37" i="32"/>
  <c r="K55" i="32"/>
  <c r="K19" i="32"/>
  <c r="O44" i="32"/>
  <c r="O22" i="32"/>
  <c r="I35" i="32"/>
  <c r="I38" i="32"/>
  <c r="P48" i="32"/>
  <c r="P39" i="32"/>
  <c r="J17" i="32"/>
  <c r="I22" i="32"/>
  <c r="J31" i="32"/>
  <c r="J41" i="32"/>
  <c r="O59" i="32"/>
  <c r="K47" i="32"/>
  <c r="M44" i="32"/>
  <c r="P24" i="32"/>
  <c r="I37" i="32"/>
  <c r="K17" i="32"/>
  <c r="L26" i="32"/>
  <c r="O50" i="32"/>
  <c r="I25" i="32"/>
  <c r="K50" i="32"/>
  <c r="O47" i="32"/>
  <c r="M20" i="32"/>
  <c r="I34" i="32"/>
  <c r="J37" i="32"/>
  <c r="O20" i="32"/>
  <c r="I59" i="32"/>
  <c r="L53" i="32"/>
  <c r="M54" i="32"/>
  <c r="K56" i="32"/>
  <c r="J40" i="32"/>
  <c r="O26" i="32"/>
  <c r="O19" i="32"/>
  <c r="O24" i="32"/>
  <c r="L22" i="32"/>
  <c r="I17" i="32"/>
  <c r="K52" i="32"/>
  <c r="I47" i="32"/>
  <c r="M24" i="32"/>
  <c r="K21" i="32"/>
  <c r="J20" i="32"/>
  <c r="L40" i="32"/>
  <c r="M45" i="32"/>
  <c r="M46" i="32"/>
  <c r="J42" i="32"/>
  <c r="K51" i="32"/>
  <c r="K23" i="32"/>
  <c r="I27" i="32"/>
  <c r="M39" i="32"/>
  <c r="K54" i="32"/>
  <c r="J29" i="32"/>
  <c r="P50" i="32"/>
  <c r="K44" i="32"/>
  <c r="M42" i="32"/>
  <c r="J54" i="32"/>
  <c r="O58" i="32"/>
  <c r="I42" i="32"/>
  <c r="P34" i="32"/>
  <c r="I43" i="32"/>
  <c r="J18" i="32"/>
  <c r="I46" i="32"/>
  <c r="L19" i="32"/>
  <c r="I58" i="32"/>
  <c r="K37" i="32"/>
  <c r="M18" i="32"/>
  <c r="K58" i="32"/>
  <c r="I57" i="32"/>
  <c r="I30" i="32"/>
  <c r="O56" i="32"/>
  <c r="L47" i="32"/>
  <c r="L30" i="32"/>
  <c r="M43" i="32"/>
  <c r="P56" i="32"/>
  <c r="L21" i="32"/>
  <c r="K45" i="32"/>
  <c r="M57" i="32"/>
  <c r="P52" i="32"/>
  <c r="M21" i="32"/>
  <c r="K39" i="32"/>
  <c r="P18" i="32"/>
  <c r="P54" i="32"/>
  <c r="J24" i="32"/>
  <c r="L29" i="32"/>
  <c r="J51" i="32"/>
  <c r="P26" i="32"/>
  <c r="M37" i="32"/>
  <c r="P30" i="32"/>
  <c r="P23" i="32"/>
  <c r="O35" i="32"/>
  <c r="P58" i="32"/>
  <c r="J47" i="32"/>
  <c r="I50" i="32"/>
  <c r="J35" i="32"/>
  <c r="J45" i="32"/>
  <c r="J32" i="32"/>
  <c r="O33" i="32"/>
  <c r="I52" i="32"/>
  <c r="O45" i="32"/>
  <c r="K26" i="32"/>
  <c r="M51" i="32"/>
  <c r="P31" i="32"/>
  <c r="L58" i="32"/>
  <c r="J44" i="32"/>
  <c r="M55" i="32"/>
  <c r="O39" i="32"/>
  <c r="K33" i="32"/>
  <c r="L39" i="32"/>
  <c r="J46" i="32"/>
  <c r="J50" i="32"/>
  <c r="K30" i="32"/>
  <c r="M23" i="32"/>
  <c r="L42" i="32"/>
  <c r="J21" i="32"/>
  <c r="K43" i="32"/>
  <c r="J30" i="32"/>
  <c r="M22" i="32"/>
  <c r="I19" i="32"/>
  <c r="K49" i="32"/>
  <c r="L56" i="32"/>
  <c r="J34" i="32"/>
  <c r="I54" i="32"/>
  <c r="K32" i="32"/>
  <c r="L50" i="32"/>
  <c r="L34" i="32"/>
  <c r="P59" i="32"/>
  <c r="L35" i="32"/>
  <c r="P47" i="32"/>
  <c r="P19" i="32"/>
  <c r="P60" i="32"/>
  <c r="P57" i="32"/>
  <c r="K20" i="32"/>
  <c r="O60" i="32"/>
  <c r="L23" i="32"/>
  <c r="M48" i="32"/>
  <c r="P46" i="32"/>
  <c r="I24" i="32"/>
  <c r="M25" i="32"/>
  <c r="M34" i="32"/>
  <c r="L52" i="32"/>
  <c r="I21" i="32"/>
  <c r="I56" i="32"/>
  <c r="O37" i="32"/>
  <c r="P41" i="32"/>
  <c r="O25" i="32"/>
  <c r="J59" i="32"/>
  <c r="M26" i="32"/>
  <c r="P33" i="32"/>
  <c r="O36" i="32"/>
  <c r="L51" i="32"/>
  <c r="Q17" i="32" l="1"/>
  <c r="C20" i="38"/>
  <c r="E20" i="38" s="1"/>
  <c r="E9" i="38"/>
  <c r="E21" i="38"/>
  <c r="E25" i="38"/>
  <c r="E24" i="38"/>
  <c r="D11" i="38"/>
  <c r="E142" i="38" l="1"/>
  <c r="D141" i="38"/>
  <c r="E141" i="38" s="1"/>
  <c r="C141" i="38"/>
  <c r="E139" i="38"/>
  <c r="E138" i="38"/>
  <c r="E137" i="38"/>
  <c r="C136" i="38"/>
  <c r="E136" i="38" s="1"/>
  <c r="E134" i="38"/>
  <c r="E133" i="38"/>
  <c r="E132" i="38"/>
  <c r="E131" i="38"/>
  <c r="E130" i="38"/>
  <c r="E129" i="38"/>
  <c r="E128" i="38"/>
  <c r="E127" i="38"/>
  <c r="E126" i="38"/>
  <c r="E125" i="38"/>
  <c r="E124" i="38"/>
  <c r="E123" i="38"/>
  <c r="E122" i="38"/>
  <c r="E121" i="38"/>
  <c r="E120" i="38"/>
  <c r="E119" i="38"/>
  <c r="E118" i="38"/>
  <c r="E117" i="38"/>
  <c r="E116" i="38"/>
  <c r="E115" i="38"/>
  <c r="E114" i="38"/>
  <c r="E113" i="38"/>
  <c r="E112" i="38"/>
  <c r="E111" i="38"/>
  <c r="E110" i="38"/>
  <c r="E109" i="38"/>
  <c r="E108" i="38"/>
  <c r="E107" i="38"/>
  <c r="E106" i="38"/>
  <c r="E105" i="38"/>
  <c r="E104" i="38"/>
  <c r="E103" i="38"/>
  <c r="E102" i="38"/>
  <c r="E101" i="38"/>
  <c r="E100" i="38"/>
  <c r="E99" i="38"/>
  <c r="E98" i="38"/>
  <c r="E97" i="38"/>
  <c r="E96" i="38"/>
  <c r="E95" i="38"/>
  <c r="E94" i="38"/>
  <c r="E93" i="38"/>
  <c r="E92" i="38"/>
  <c r="E91" i="38"/>
  <c r="D90" i="38"/>
  <c r="C90" i="38"/>
  <c r="E88" i="38"/>
  <c r="E87" i="38"/>
  <c r="E86" i="38"/>
  <c r="E85" i="38"/>
  <c r="E84" i="38"/>
  <c r="E83" i="38"/>
  <c r="C82" i="38"/>
  <c r="E82" i="38" s="1"/>
  <c r="E80" i="38"/>
  <c r="C78" i="38"/>
  <c r="E78" i="38" s="1"/>
  <c r="E76" i="38"/>
  <c r="E74" i="38"/>
  <c r="E72" i="38"/>
  <c r="E70" i="38"/>
  <c r="E68" i="38"/>
  <c r="E66" i="38"/>
  <c r="E64" i="38"/>
  <c r="E62" i="38"/>
  <c r="E60" i="38"/>
  <c r="E58" i="38"/>
  <c r="E56" i="38"/>
  <c r="E54" i="38"/>
  <c r="D53" i="38"/>
  <c r="C53" i="38"/>
  <c r="E51" i="38"/>
  <c r="E49" i="38"/>
  <c r="E48" i="38"/>
  <c r="E47" i="38"/>
  <c r="E45" i="38"/>
  <c r="C44" i="38"/>
  <c r="E42" i="38"/>
  <c r="E39" i="38"/>
  <c r="E38" i="38"/>
  <c r="E37" i="38"/>
  <c r="E35" i="38"/>
  <c r="C34" i="38"/>
  <c r="E32" i="38"/>
  <c r="E30" i="38"/>
  <c r="E28" i="38"/>
  <c r="C27" i="38"/>
  <c r="E27" i="38" s="1"/>
  <c r="E23" i="38"/>
  <c r="E18" i="38"/>
  <c r="E17" i="38"/>
  <c r="E16" i="38"/>
  <c r="E15" i="38"/>
  <c r="E14" i="38"/>
  <c r="E12" i="38"/>
  <c r="C11" i="38"/>
  <c r="I64" i="19"/>
  <c r="Q112" i="17"/>
  <c r="P112" i="17"/>
  <c r="O112" i="17"/>
  <c r="N112" i="17"/>
  <c r="R108" i="17"/>
  <c r="R101" i="17"/>
  <c r="R94" i="17"/>
  <c r="R87" i="17"/>
  <c r="R86" i="17"/>
  <c r="R85" i="17"/>
  <c r="R84" i="17"/>
  <c r="R83" i="17"/>
  <c r="R82" i="17"/>
  <c r="L81" i="17"/>
  <c r="R75" i="17"/>
  <c r="L69" i="17"/>
  <c r="R69" i="17" s="1"/>
  <c r="R63" i="17"/>
  <c r="R62" i="17"/>
  <c r="R61" i="17"/>
  <c r="R60" i="17"/>
  <c r="R59" i="17"/>
  <c r="R58" i="17"/>
  <c r="R57" i="17"/>
  <c r="R56" i="17"/>
  <c r="R55" i="17"/>
  <c r="R54" i="17"/>
  <c r="R53" i="17"/>
  <c r="R51" i="17"/>
  <c r="R50" i="17"/>
  <c r="R49" i="17"/>
  <c r="R48" i="17"/>
  <c r="R47" i="17"/>
  <c r="R45" i="17"/>
  <c r="R44" i="17"/>
  <c r="R43" i="17"/>
  <c r="R42" i="17"/>
  <c r="R41" i="17"/>
  <c r="R39" i="17"/>
  <c r="R38" i="17"/>
  <c r="R37" i="17"/>
  <c r="R35" i="17"/>
  <c r="R33" i="17"/>
  <c r="R32" i="17"/>
  <c r="R31" i="17"/>
  <c r="R29" i="17"/>
  <c r="R28" i="17"/>
  <c r="R27" i="17"/>
  <c r="R26" i="17"/>
  <c r="R25" i="17"/>
  <c r="R24" i="17"/>
  <c r="R22" i="17"/>
  <c r="R21" i="17"/>
  <c r="R20" i="17"/>
  <c r="R19" i="17"/>
  <c r="R18" i="17"/>
  <c r="R17" i="17"/>
  <c r="M16" i="17"/>
  <c r="M112" i="17" s="1"/>
  <c r="L16" i="17"/>
  <c r="K16" i="17"/>
  <c r="J16" i="17"/>
  <c r="J112" i="17" s="1"/>
  <c r="I16" i="17"/>
  <c r="I112" i="17" s="1"/>
  <c r="H71" i="41"/>
  <c r="G71" i="41"/>
  <c r="E69" i="41"/>
  <c r="I69" i="41" s="1"/>
  <c r="I66" i="41"/>
  <c r="I64" i="41"/>
  <c r="I60" i="41"/>
  <c r="D60" i="41"/>
  <c r="I56" i="41"/>
  <c r="D56" i="41"/>
  <c r="I54" i="41"/>
  <c r="I52" i="41"/>
  <c r="E50" i="41"/>
  <c r="D50" i="41"/>
  <c r="D71" i="41" s="1"/>
  <c r="I48" i="41"/>
  <c r="I46" i="41"/>
  <c r="I37" i="41"/>
  <c r="I36" i="41"/>
  <c r="F35" i="41"/>
  <c r="F39" i="41" s="1"/>
  <c r="D35" i="41"/>
  <c r="I33" i="41"/>
  <c r="I32" i="41"/>
  <c r="H31" i="41"/>
  <c r="H39" i="41" s="1"/>
  <c r="D31" i="41"/>
  <c r="I29" i="41"/>
  <c r="I27" i="41"/>
  <c r="I25" i="41"/>
  <c r="I23" i="41"/>
  <c r="I22" i="41"/>
  <c r="I21" i="41"/>
  <c r="I20" i="41"/>
  <c r="I19" i="41"/>
  <c r="I18" i="41"/>
  <c r="D17" i="41"/>
  <c r="D16" i="41" s="1"/>
  <c r="G16" i="41"/>
  <c r="G39" i="41" s="1"/>
  <c r="I14" i="41"/>
  <c r="I13" i="41"/>
  <c r="I12" i="41"/>
  <c r="E11" i="41"/>
  <c r="E39" i="41" s="1"/>
  <c r="D11" i="41"/>
  <c r="D75" i="40"/>
  <c r="D63" i="40"/>
  <c r="D59" i="40"/>
  <c r="D52" i="40"/>
  <c r="D37" i="40"/>
  <c r="D33" i="40"/>
  <c r="D29" i="40"/>
  <c r="D16" i="40"/>
  <c r="D11" i="40"/>
  <c r="I247" i="3"/>
  <c r="I194" i="3"/>
  <c r="I187" i="3"/>
  <c r="I179" i="3"/>
  <c r="I174" i="3"/>
  <c r="I169" i="3"/>
  <c r="I163" i="3"/>
  <c r="I141" i="3"/>
  <c r="I140" i="3"/>
  <c r="I134" i="3"/>
  <c r="I119" i="3"/>
  <c r="I114" i="3"/>
  <c r="I107" i="3"/>
  <c r="I94" i="3"/>
  <c r="I88" i="3"/>
  <c r="I75" i="3"/>
  <c r="I31" i="41" l="1"/>
  <c r="I180" i="3"/>
  <c r="I157" i="3"/>
  <c r="E11" i="38"/>
  <c r="D144" i="38"/>
  <c r="I35" i="41"/>
  <c r="H75" i="41"/>
  <c r="F75" i="41"/>
  <c r="I11" i="41"/>
  <c r="E53" i="38"/>
  <c r="E34" i="38"/>
  <c r="E90" i="38"/>
  <c r="I17" i="41"/>
  <c r="I16" i="41" s="1"/>
  <c r="L112" i="17"/>
  <c r="D77" i="40"/>
  <c r="D39" i="41"/>
  <c r="D75" i="41" s="1"/>
  <c r="I95" i="3"/>
  <c r="R16" i="17"/>
  <c r="I120" i="3"/>
  <c r="I266" i="3" s="1"/>
  <c r="E44" i="38"/>
  <c r="D41" i="40"/>
  <c r="I50" i="41"/>
  <c r="I71" i="41" s="1"/>
  <c r="G75" i="41"/>
  <c r="C144" i="38"/>
  <c r="R81" i="17"/>
  <c r="K112" i="17"/>
  <c r="E71" i="41"/>
  <c r="E75" i="41" s="1"/>
  <c r="I39" i="41" l="1"/>
  <c r="I75" i="41" s="1"/>
  <c r="E144" i="38"/>
  <c r="R112" i="17"/>
  <c r="D80" i="40"/>
  <c r="D15" i="39"/>
  <c r="F25" i="28"/>
  <c r="F20" i="28"/>
  <c r="F17" i="28"/>
  <c r="E17" i="28"/>
  <c r="F13" i="28"/>
  <c r="G13" i="28"/>
  <c r="H13" i="28"/>
  <c r="I13" i="28"/>
  <c r="J13" i="28"/>
  <c r="K13" i="28"/>
  <c r="E13" i="28"/>
  <c r="C33" i="18" l="1"/>
  <c r="C32" i="18" s="1"/>
  <c r="C30" i="18"/>
  <c r="C28" i="18"/>
  <c r="C27" i="18" s="1"/>
  <c r="C23" i="18"/>
  <c r="C22" i="18" s="1"/>
  <c r="C19" i="18"/>
  <c r="C13" i="18"/>
  <c r="C15" i="18"/>
  <c r="C11" i="18"/>
  <c r="C10" i="18" l="1"/>
  <c r="B10" i="10"/>
  <c r="B15" i="10"/>
  <c r="B10" i="1" l="1"/>
  <c r="Q18" i="32" l="1"/>
  <c r="Q19" i="32"/>
  <c r="Q20" i="32"/>
  <c r="Q21" i="32"/>
  <c r="Q22" i="32"/>
  <c r="Q23" i="32"/>
  <c r="Q24" i="32"/>
  <c r="Q32" i="32" l="1"/>
  <c r="Q60" i="32" l="1"/>
  <c r="Q25" i="32"/>
  <c r="Q26" i="32"/>
  <c r="Q27" i="32"/>
  <c r="Q28" i="32"/>
  <c r="Q29" i="32"/>
  <c r="Q30" i="32"/>
  <c r="Q31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E32" i="28" l="1"/>
  <c r="C38" i="18" l="1"/>
  <c r="C36" i="7" l="1"/>
  <c r="D36" i="7" s="1"/>
  <c r="C34" i="7"/>
  <c r="B34" i="7"/>
  <c r="D34" i="7" l="1"/>
  <c r="D56" i="16"/>
  <c r="D47" i="16"/>
  <c r="D27" i="16"/>
  <c r="D20" i="16"/>
  <c r="D13" i="16"/>
  <c r="C33" i="36" l="1"/>
  <c r="D33" i="36"/>
  <c r="E33" i="36"/>
  <c r="F33" i="36"/>
  <c r="B33" i="36"/>
  <c r="C30" i="36"/>
  <c r="D30" i="36"/>
  <c r="E30" i="36"/>
  <c r="F30" i="36"/>
  <c r="B30" i="36"/>
  <c r="E34" i="36" l="1"/>
  <c r="C34" i="36"/>
  <c r="B34" i="36"/>
  <c r="F34" i="36"/>
  <c r="D34" i="36"/>
  <c r="E142" i="14"/>
  <c r="E154" i="14"/>
  <c r="E149" i="14"/>
  <c r="E145" i="14"/>
  <c r="E137" i="14"/>
  <c r="E132" i="14"/>
  <c r="E129" i="14"/>
  <c r="E127" i="14"/>
  <c r="E120" i="14"/>
  <c r="E116" i="14"/>
  <c r="E109" i="14"/>
  <c r="E102" i="14"/>
  <c r="E99" i="14"/>
  <c r="E95" i="14"/>
  <c r="E85" i="14"/>
  <c r="E78" i="14"/>
  <c r="E73" i="14"/>
  <c r="E67" i="14"/>
  <c r="E59" i="14"/>
  <c r="E52" i="14"/>
  <c r="E44" i="14"/>
  <c r="E39" i="14"/>
  <c r="E35" i="14"/>
  <c r="E32" i="14"/>
  <c r="E30" i="14"/>
  <c r="E20" i="14"/>
  <c r="E15" i="14"/>
  <c r="E12" i="14"/>
  <c r="E141" i="14" l="1"/>
  <c r="E98" i="14"/>
  <c r="E51" i="14"/>
  <c r="D10" i="39" l="1"/>
  <c r="D14" i="39"/>
  <c r="D8" i="37"/>
  <c r="D9" i="37"/>
  <c r="D10" i="37"/>
  <c r="B36" i="37"/>
  <c r="C36" i="37"/>
  <c r="D36" i="37" l="1"/>
  <c r="D21" i="39"/>
  <c r="C13" i="4" l="1"/>
  <c r="D438" i="33" l="1"/>
  <c r="P65" i="32"/>
  <c r="O65" i="32"/>
  <c r="N65" i="32"/>
  <c r="M65" i="32"/>
  <c r="L65" i="32"/>
  <c r="J65" i="32"/>
  <c r="I65" i="32"/>
  <c r="K65" i="32"/>
  <c r="Q64" i="32" l="1"/>
  <c r="C10" i="31" l="1"/>
  <c r="C9" i="31"/>
  <c r="C8" i="31"/>
  <c r="K32" i="28" l="1"/>
  <c r="J32" i="28"/>
  <c r="H32" i="28"/>
  <c r="G32" i="28"/>
  <c r="F32" i="28"/>
  <c r="D32" i="28"/>
  <c r="C32" i="28"/>
  <c r="L29" i="28"/>
  <c r="L28" i="28"/>
  <c r="L27" i="28"/>
  <c r="L26" i="28"/>
  <c r="L25" i="28"/>
  <c r="L24" i="28"/>
  <c r="L23" i="28"/>
  <c r="L22" i="28"/>
  <c r="L21" i="28"/>
  <c r="L20" i="28"/>
  <c r="L19" i="28"/>
  <c r="L18" i="28"/>
  <c r="L17" i="28"/>
  <c r="L16" i="28"/>
  <c r="L15" i="28"/>
  <c r="L14" i="28"/>
  <c r="L13" i="28"/>
  <c r="L12" i="28"/>
  <c r="L11" i="28"/>
  <c r="D69" i="16"/>
  <c r="D11" i="16"/>
  <c r="F159" i="14"/>
  <c r="E11" i="14"/>
  <c r="B21" i="10"/>
  <c r="D39" i="7"/>
  <c r="C39" i="7"/>
  <c r="B39" i="7"/>
  <c r="D13" i="7"/>
  <c r="D19" i="7" s="1"/>
  <c r="F39" i="6"/>
  <c r="E39" i="6"/>
  <c r="E22" i="6"/>
  <c r="E11" i="6"/>
  <c r="C35" i="5"/>
  <c r="C11" i="5"/>
  <c r="C39" i="4"/>
  <c r="B17" i="1"/>
  <c r="E159" i="14" l="1"/>
  <c r="B19" i="1"/>
  <c r="E77" i="16"/>
  <c r="D77" i="16"/>
  <c r="L32" i="28"/>
</calcChain>
</file>

<file path=xl/sharedStrings.xml><?xml version="1.0" encoding="utf-8"?>
<sst xmlns="http://schemas.openxmlformats.org/spreadsheetml/2006/main" count="2174" uniqueCount="1373">
  <si>
    <t>A N E X O  1</t>
  </si>
  <si>
    <t>GASTO PROGRAMABLE Y GASTO NO PROGRAMABLE</t>
  </si>
  <si>
    <t>(PESOS)</t>
  </si>
  <si>
    <t>MISIONES</t>
  </si>
  <si>
    <t>IMPORTE</t>
  </si>
  <si>
    <t>PORCENTAJE CONTRA
TOTAL DEL 
PRESUPUESTO</t>
  </si>
  <si>
    <t>GASTO PROGRAMABLE</t>
  </si>
  <si>
    <t>1 Gobierno Honesto y Transparente.</t>
  </si>
  <si>
    <t>2 Paz y Seguridad Ciudadana</t>
  </si>
  <si>
    <t>3 Inclusión, Bienestar y Justicia Social.</t>
  </si>
  <si>
    <t>4 Desarrollo Económico con Visión al Futuro.</t>
  </si>
  <si>
    <t>GASTO NO PROGRAMABLE</t>
  </si>
  <si>
    <t xml:space="preserve">       Otras Funciones</t>
  </si>
  <si>
    <t>TOTAL</t>
  </si>
  <si>
    <t>ANEXO 1</t>
  </si>
  <si>
    <t>PRIORIDADES DE GASTO</t>
  </si>
  <si>
    <t>Gobernabilidad Democrática</t>
  </si>
  <si>
    <t>Programa Estatal de Protección Integral de los Derechos de Niñas, Niños y Adolescentes</t>
  </si>
  <si>
    <t>Fondo de Aportaciones para la Seguridad Pública (FASP)</t>
  </si>
  <si>
    <t>Fondo de Aportaciones para la Nómina Educativa y Gasto Operativo (FONE)</t>
  </si>
  <si>
    <t>Fondo de Aportaciones Múltiples (FAM)</t>
  </si>
  <si>
    <t>Programa de Apoyos a la Cultura</t>
  </si>
  <si>
    <t>Fondo de Aportaciones para el Fortalecimiento de las Entidades Federativas (FAFEF)</t>
  </si>
  <si>
    <t>Fondo para Entidades Federativas y Municipios Productores de Hidrocarburos</t>
  </si>
  <si>
    <t>Promoción Turística</t>
  </si>
  <si>
    <t>Programa de Apoyo al Empleo (PAE)</t>
  </si>
  <si>
    <t>Procuración de Justicia</t>
  </si>
  <si>
    <t>Educación para Adultos</t>
  </si>
  <si>
    <t>Programa de Salud para el Bienestar (INSABI)</t>
  </si>
  <si>
    <t>Programa de Educación Media Superior, Superior y de Posgrado</t>
  </si>
  <si>
    <t>FAETA Educación Tecnológica</t>
  </si>
  <si>
    <t>Programa de Ciencia, Tecnología e Innovación</t>
  </si>
  <si>
    <t>FAM Asistencia Social</t>
  </si>
  <si>
    <t>Fondo de Aportaciones para los Servicios de Salud (FASSA)</t>
  </si>
  <si>
    <t>Programa de Impulso a la Juventud</t>
  </si>
  <si>
    <t>Agua Potable, Drenaje y Tratamiento</t>
  </si>
  <si>
    <t>Programa Combate a la Corrupción</t>
  </si>
  <si>
    <t>Sanidad e Inocuidad Agroalimentaria</t>
  </si>
  <si>
    <t>A N E X O  2</t>
  </si>
  <si>
    <t xml:space="preserve">GOBIERNO GENERAL ESTATAL </t>
  </si>
  <si>
    <t>Monto</t>
  </si>
  <si>
    <t>SECTOR PÚBLICO DE LAS ENTIDADES FEDERATIVAS</t>
  </si>
  <si>
    <t>SECTOR PÚBLICO NO FINANCIERO</t>
  </si>
  <si>
    <t>GOBIERNO GENERAL ESTATAL O DEL DISTRITO FEDERAL</t>
  </si>
  <si>
    <t>GOBIERNO ESTATAL O DEL DISTRITO FEDERAL</t>
  </si>
  <si>
    <t>PODER EJECUTIVO</t>
  </si>
  <si>
    <t>01</t>
  </si>
  <si>
    <t>02</t>
  </si>
  <si>
    <t>Secretaría de Gobierno</t>
  </si>
  <si>
    <t>Órganos Administrativos Desconcentrados</t>
  </si>
  <si>
    <t>Archivo General del Estado de Campeche</t>
  </si>
  <si>
    <t>Comisión Local de Búsqueda de Personas del Estado de Campeche</t>
  </si>
  <si>
    <t>Consejo Estatal de Población de Campeche</t>
  </si>
  <si>
    <t>Secretaría Ejecutiva del Sistema Estatal de Protección Integral de Niñas, Niños y Adolescentes</t>
  </si>
  <si>
    <t>Consejo Estatal de Seguridad Pública del Estado de Campeche</t>
  </si>
  <si>
    <t>03</t>
  </si>
  <si>
    <t xml:space="preserve">Secretaría de Administración y Finanzas </t>
  </si>
  <si>
    <t xml:space="preserve">Servicio de Administración Fiscal del Estado de Campeche </t>
  </si>
  <si>
    <t>04</t>
  </si>
  <si>
    <t>Secretaría de Modernización Administrativa e Innovación Gubernamental</t>
  </si>
  <si>
    <t>Comisión de Mejora Regulatoria del Estado de Campeche</t>
  </si>
  <si>
    <t>05</t>
  </si>
  <si>
    <t>Secretaría de Educación</t>
  </si>
  <si>
    <t>06</t>
  </si>
  <si>
    <t>Secretaría de Salud</t>
  </si>
  <si>
    <t>08</t>
  </si>
  <si>
    <t xml:space="preserve">Comisión de Conciliación y Arbitraje Médico del Estado de Campeche </t>
  </si>
  <si>
    <t>07</t>
  </si>
  <si>
    <t>Secretaría de Desarrollo Territorial, Urbano y Obras Públicas</t>
  </si>
  <si>
    <t xml:space="preserve">Secretaría de Desarrollo Económico </t>
  </si>
  <si>
    <t>11</t>
  </si>
  <si>
    <t xml:space="preserve">Instituto Campechano del Emprendedor </t>
  </si>
  <si>
    <t>12</t>
  </si>
  <si>
    <t>Promotora de Productos y Servicios de Campeche</t>
  </si>
  <si>
    <t>13</t>
  </si>
  <si>
    <t>Instituto para el Desarrollo de la Micro, Pequeña y Mediana Empresa</t>
  </si>
  <si>
    <t>09</t>
  </si>
  <si>
    <t>Secretaría de Desarrollo Agropecuario</t>
  </si>
  <si>
    <t>Secretaría de Bienestar</t>
  </si>
  <si>
    <t>Junta Estatal de Asistencia Privada</t>
  </si>
  <si>
    <t>Secretaría de Inclusión</t>
  </si>
  <si>
    <t xml:space="preserve">Secretaría de Medio Ambiente, Biodiversidad, Cambio Climático y Energía </t>
  </si>
  <si>
    <t>Secretaría de Turismo</t>
  </si>
  <si>
    <t>Secretaría de Protección y Seguridad Ciudadana</t>
  </si>
  <si>
    <t xml:space="preserve">Secretaría de Protección Civil </t>
  </si>
  <si>
    <t xml:space="preserve">Consejería Jurídica </t>
  </si>
  <si>
    <t>Secretaría de la Contraloría</t>
  </si>
  <si>
    <t xml:space="preserve">Fiscalía General del Estado de Campeche </t>
  </si>
  <si>
    <t xml:space="preserve">Provisiones del Estado </t>
  </si>
  <si>
    <t>Deuda Pública</t>
  </si>
  <si>
    <t>Total</t>
  </si>
  <si>
    <t>PODER LEGISLATIVO</t>
  </si>
  <si>
    <t>Servicios Personales</t>
  </si>
  <si>
    <t>Materiales y suministros</t>
  </si>
  <si>
    <t>Servicios Generales</t>
  </si>
  <si>
    <t>Transferencias</t>
  </si>
  <si>
    <t>Bienes Muebles e Inmuebles</t>
  </si>
  <si>
    <t>Subtotal</t>
  </si>
  <si>
    <t xml:space="preserve">          Auditoría Superior del Estado</t>
  </si>
  <si>
    <t>PODER JUDICIAL</t>
  </si>
  <si>
    <t>H. Tribunal</t>
  </si>
  <si>
    <t xml:space="preserve">  </t>
  </si>
  <si>
    <t>Materiales y Suministros</t>
  </si>
  <si>
    <t xml:space="preserve">          Consejo de la Judicatura</t>
  </si>
  <si>
    <t xml:space="preserve">        Reforma Laboral </t>
  </si>
  <si>
    <t>Instituto Electoral del Estado de Campeche</t>
  </si>
  <si>
    <t>ADEFAS</t>
  </si>
  <si>
    <t xml:space="preserve">          Partido Revolucionario Institucional</t>
  </si>
  <si>
    <t xml:space="preserve">          Partido MORENA </t>
  </si>
  <si>
    <t xml:space="preserve">          Partido de la Revolución Democrática</t>
  </si>
  <si>
    <t xml:space="preserve">          Partido del Trabajo</t>
  </si>
  <si>
    <t xml:space="preserve">          Partido Verde Ecologista de México</t>
  </si>
  <si>
    <t xml:space="preserve">          Partido Movimiento Ciudadano</t>
  </si>
  <si>
    <t>Comisión de Derechos Humanos del Estado de Campeche</t>
  </si>
  <si>
    <t>Comisión de Transparencia y Acceso a la Información Pública del Estado de Campeche</t>
  </si>
  <si>
    <t>Tribunal Electoral del Estado de Campeche.</t>
  </si>
  <si>
    <t>Tribunal de Justicia Administrativa del Estado de Campeche</t>
  </si>
  <si>
    <t>Fiscalía Especializada en Combate a la Corrupción del Estado de Campeche</t>
  </si>
  <si>
    <t>ENTIDADES PARAESTATALES Y FIDEICOMISOS NO EMPRESARIALES Y NO FINANCIEROS</t>
  </si>
  <si>
    <t>ENTIDADES PARAESTATALES Y FIDEICOMISOS NO EMPRESARIALES Y NO FINANCIEROS.</t>
  </si>
  <si>
    <t>Instituto Campechano</t>
  </si>
  <si>
    <t>Fundación Pablo García</t>
  </si>
  <si>
    <t>Hospital "Dr. Manuel Campos"</t>
  </si>
  <si>
    <t>Hospital Psiquiátrico de Campeche</t>
  </si>
  <si>
    <t>41</t>
  </si>
  <si>
    <t>42</t>
  </si>
  <si>
    <t>43</t>
  </si>
  <si>
    <t>FIDEICOMISOS FINANCIEROS PUBLICOS CON PARTICIPACION ESTATAL MAYORITARIA</t>
  </si>
  <si>
    <t>Fondos y Fideicomisos Públicos</t>
  </si>
  <si>
    <t>SECTOR PÚBLICO MUNICIPAL</t>
  </si>
  <si>
    <t>GOBIERNO GENERAL MUNICIPAL</t>
  </si>
  <si>
    <t>GOBIERNO MUNICIPAL</t>
  </si>
  <si>
    <t>PARTICIPACIONES Y TRANSFERENCIAS A MUNICIPIOS</t>
  </si>
  <si>
    <t>SECTOR PUBLICO MUNICIPAL</t>
  </si>
  <si>
    <t>Participaciones y Transferencias a Municipios</t>
  </si>
  <si>
    <t>A N E X O 3 A</t>
  </si>
  <si>
    <t xml:space="preserve">RECURSOS FISCALES Y  PARTICIPACIONES A MUNICIPIOS </t>
  </si>
  <si>
    <t>CONCEPTO</t>
  </si>
  <si>
    <t xml:space="preserve">Participaciones  </t>
  </si>
  <si>
    <t xml:space="preserve">Otros Recursos participables </t>
  </si>
  <si>
    <t xml:space="preserve">Aportaciones a Municipios </t>
  </si>
  <si>
    <t>Apoyo a Juntas, Comisarías y Agencias</t>
  </si>
  <si>
    <t>Municipios</t>
  </si>
  <si>
    <t>Importe</t>
  </si>
  <si>
    <t xml:space="preserve">     Calakmul</t>
  </si>
  <si>
    <t xml:space="preserve">     Calkiní</t>
  </si>
  <si>
    <t xml:space="preserve">     Campeche</t>
  </si>
  <si>
    <t xml:space="preserve">     Candelaria</t>
  </si>
  <si>
    <t xml:space="preserve">     Carmen</t>
  </si>
  <si>
    <t xml:space="preserve">     Champotón</t>
  </si>
  <si>
    <t xml:space="preserve">     Dzitbalché</t>
  </si>
  <si>
    <t xml:space="preserve">     Escárcega</t>
  </si>
  <si>
    <t xml:space="preserve">     Hecelchakán</t>
  </si>
  <si>
    <t xml:space="preserve">     Hopelchén</t>
  </si>
  <si>
    <t xml:space="preserve">     Palizada</t>
  </si>
  <si>
    <t xml:space="preserve">     Seybaplaya</t>
  </si>
  <si>
    <t xml:space="preserve">     Tenabo</t>
  </si>
  <si>
    <t>A N E X O 3 B</t>
  </si>
  <si>
    <t xml:space="preserve">Fondo de Aportaciones de Infraestructura Social Municipal </t>
  </si>
  <si>
    <t>Fondo de Aportaciones para el Fortalecimiento de los Municipios y de las Demarcaciones Territoriales del Distrito Federal</t>
  </si>
  <si>
    <t xml:space="preserve">RECURSOS  FEDERALES PREVISTOS A DISTRIBUIR POR MUNICIPIOS </t>
  </si>
  <si>
    <t>A N E X O 4.A</t>
  </si>
  <si>
    <t>Fideicomiso de Inversión del Impuesto del 2% sobre nómina</t>
  </si>
  <si>
    <t>Fideicomiso Fondo Campeche</t>
  </si>
  <si>
    <t>Fideicomiso “Fondo de Fomento Agropecuario del Estado de Campeche” (FOFAECAM)</t>
  </si>
  <si>
    <t>A N E X O 4.B</t>
  </si>
  <si>
    <t>RECURSOS PREVISTOS PARA MEZCLA
CON PROGRAMAS MIPYMES</t>
  </si>
  <si>
    <t>ANEXO 4 C</t>
  </si>
  <si>
    <t>SALDO PATRIMONIAL DE LOS FIDEICOMISOS PÚBLICOS DEL ESTADO</t>
  </si>
  <si>
    <t>NOMBRE DEL FIDEICOMISO</t>
  </si>
  <si>
    <t>FIDUCIARIO</t>
  </si>
  <si>
    <t>No. DE CONTRATO</t>
  </si>
  <si>
    <t>SALDO</t>
  </si>
  <si>
    <t>NAFIN</t>
  </si>
  <si>
    <t>FONDO CAMPECHE</t>
  </si>
  <si>
    <t>FONDO ESTATAL DE FOMENTO INDUSTRIAL DEL ESTADO DE CAMPECHE (FEFICAM)</t>
  </si>
  <si>
    <t>FONDO DE FOMENTO AGROPECUARIO DEL ESTADO DE CAMPECHE</t>
  </si>
  <si>
    <t>BANORTE</t>
  </si>
  <si>
    <t>CONSTRUCCION PUENTE DE LA UNIDAD</t>
  </si>
  <si>
    <t>BANCA INVEX</t>
  </si>
  <si>
    <t>FONDO DE DESASTRES NATURALES DEL ESTADO DE CAMPECHE (FONDENCAM)</t>
  </si>
  <si>
    <t>A N E X O 5.A</t>
  </si>
  <si>
    <t>DEUDA PÚBLICA</t>
  </si>
  <si>
    <t xml:space="preserve">          ESTATAL</t>
  </si>
  <si>
    <t xml:space="preserve">     Adeudos de Ejercicios Fiscales Anteriores</t>
  </si>
  <si>
    <t xml:space="preserve">     Costo de Financiamiento de la Deuda</t>
  </si>
  <si>
    <t xml:space="preserve">     9111   Amortización de la deuda interna con instituciones de crédito</t>
  </si>
  <si>
    <t xml:space="preserve">     9211   Intereses de la deuda interna con instituciones de crédito</t>
  </si>
  <si>
    <t xml:space="preserve">     9221   Intereses derivados de la colocación de títulos y valores (Bonos cupón cero)</t>
  </si>
  <si>
    <t>A N E X O 5.B</t>
  </si>
  <si>
    <t xml:space="preserve"> COSTO DE FINANCIAMIENTO DE LA DEUDA</t>
  </si>
  <si>
    <t>TIPO</t>
  </si>
  <si>
    <t>CAPITAL</t>
  </si>
  <si>
    <t>INTERESES</t>
  </si>
  <si>
    <t>FINANCIAMIENTO RECURSO ESTATAL</t>
  </si>
  <si>
    <t>BANCA COMERCIAL</t>
  </si>
  <si>
    <t>BANCA DE DESARROLLO</t>
  </si>
  <si>
    <t>EMISIONES BURSÁTILES (BONOS CUPÓN CERO)</t>
  </si>
  <si>
    <t>A N E X O 5.C</t>
  </si>
  <si>
    <t>COSTO DE LA DEUDA POR TIPO DE OBLIGACIÓN</t>
  </si>
  <si>
    <t>DEUDOR</t>
  </si>
  <si>
    <t>ACREEDOR</t>
  </si>
  <si>
    <t>NÚMERO DE CRÉDITO</t>
  </si>
  <si>
    <t>MONTO ORIGINAL</t>
  </si>
  <si>
    <t>ENDEUDAMIENTO</t>
  </si>
  <si>
    <t>FECHA</t>
  </si>
  <si>
    <t>TIPO DE CRÉDITO</t>
  </si>
  <si>
    <t>PLAZO</t>
  </si>
  <si>
    <t>TASA DE INTERÉS</t>
  </si>
  <si>
    <t>AFECTACIÓN</t>
  </si>
  <si>
    <t>FUENTE</t>
  </si>
  <si>
    <t>DESTINO</t>
  </si>
  <si>
    <t>CONTRATO</t>
  </si>
  <si>
    <t>DISPOSICION</t>
  </si>
  <si>
    <t>VENCIMIENTO</t>
  </si>
  <si>
    <t>CONSOLIDADO</t>
  </si>
  <si>
    <t>DEUDA DIRECTA</t>
  </si>
  <si>
    <t>CORTO PLAZO</t>
  </si>
  <si>
    <t>LARGO PLAZO</t>
  </si>
  <si>
    <t>PODER EJECUTIVO DEL ESTADO DE CAMPECHE</t>
  </si>
  <si>
    <t>DEUDA INDIRECTA</t>
  </si>
  <si>
    <t>OBLIGADO SOLIDARIO SUBSIDIARIO Y LIMITADO</t>
  </si>
  <si>
    <t>EMISIONES BURSÁTILES-BONOS CUPÓN CERO</t>
  </si>
  <si>
    <t>A N E X O 5.D</t>
  </si>
  <si>
    <t>DEUDA DIRECTA Y EMISIONES BURSÁTILES-BONOS CUPÓN CERO</t>
  </si>
  <si>
    <t>A N E X O 6</t>
  </si>
  <si>
    <t>CONCEPTO Ramo 33</t>
  </si>
  <si>
    <t>I.  Fondo de Aportaciones para la Nómina Educativa y Gasto Operativo</t>
  </si>
  <si>
    <t>II. Fondo de Aportaciones para los Servicios de Salud</t>
  </si>
  <si>
    <t>III. Fondo de Aportaciones para la Infraestructura Social</t>
  </si>
  <si>
    <t>IV. Fondo de Aportaciones para el Fortalecimiento de los Municipios y de las Demarcaciones Territoriales del D.F.</t>
  </si>
  <si>
    <t>V. Fondo de Aportaciones Múltiples</t>
  </si>
  <si>
    <t>VI. Fondo de Aportaciones para la Educación Tecnológica y de Adultos</t>
  </si>
  <si>
    <t>Educación Tecnológica</t>
  </si>
  <si>
    <t>Educación de Adultos</t>
  </si>
  <si>
    <t>VII. Fondo de Aportaciones para la Seguridad Pública de los Estados y del D.F.</t>
  </si>
  <si>
    <t>VIII. Fondo de aportaciones para el Fortalecimiento de las Entidades Federativas</t>
  </si>
  <si>
    <t xml:space="preserve">        Importes Estimados. </t>
  </si>
  <si>
    <t>A N E X O 7</t>
  </si>
  <si>
    <t xml:space="preserve">De </t>
  </si>
  <si>
    <t xml:space="preserve">Hasta  </t>
  </si>
  <si>
    <t>Obras Públicas</t>
  </si>
  <si>
    <t>Monto máximo total de cada obra que podrá adjudicarse directamente</t>
  </si>
  <si>
    <t>Monto máximo total de cada obra que podrá adjudicarse mediante invitación a cuando menos tres contratistas</t>
  </si>
  <si>
    <t>Licitación pública</t>
  </si>
  <si>
    <t>En adelante</t>
  </si>
  <si>
    <t>Adquisiciones, arrendamientos y prestación de servicios</t>
  </si>
  <si>
    <t>Monto Máximo total de cada operación que podrá adjudicarse directamente</t>
  </si>
  <si>
    <t>Monto máximo total de cada operación que podrá adjudicarse habiendo convocado, a cuando menos tres proveedores</t>
  </si>
  <si>
    <t>*Los montos señalados en el cuadro no incluyen el impuesto al valor agregado (IVA)</t>
  </si>
  <si>
    <t>A N E X O  8. A</t>
  </si>
  <si>
    <t>CLASIFICACIÓN ECONÓMICA</t>
  </si>
  <si>
    <t>C O N C E P T O</t>
  </si>
  <si>
    <t>I M P O R T E</t>
  </si>
  <si>
    <t>%</t>
  </si>
  <si>
    <t xml:space="preserve">   GASTO DE FUNCIONAMIENTO</t>
  </si>
  <si>
    <t xml:space="preserve">SERVICIOS PERSONALES              </t>
  </si>
  <si>
    <t xml:space="preserve">MATERIALES Y SUMINISTROS       </t>
  </si>
  <si>
    <t xml:space="preserve">SERVICIOS GENERALES               </t>
  </si>
  <si>
    <t xml:space="preserve">   TRANSFERENCIAS, ASIGNACIONES, SUBSIDIOS Y OTRAS AYUDAS </t>
  </si>
  <si>
    <t xml:space="preserve">PODERES LEGISLATIVO Y JUDICIAL </t>
  </si>
  <si>
    <t>ORGANISMOS DESCENTRALIZADOS</t>
  </si>
  <si>
    <t xml:space="preserve">FIDEICOMISO FONDO CAMPECHE      </t>
  </si>
  <si>
    <t>FIDEICOMISO DE INVERSIÓN DEL IMPUESTO DEL 2% SOBRE NÓMINA</t>
  </si>
  <si>
    <t>FIDEICOMISO FOFAECAM</t>
  </si>
  <si>
    <t xml:space="preserve">   BIENES MUEBLES, INMUEBLES E INTANGIBLES             </t>
  </si>
  <si>
    <t xml:space="preserve">   INVERSIÓN PUBLICA          </t>
  </si>
  <si>
    <t xml:space="preserve">   INVERSIONES FINANCIERAS Y OTRAS PROVISIONES</t>
  </si>
  <si>
    <t xml:space="preserve">CONTINGENCIAS PARA FENOMENOS NATURALES  </t>
  </si>
  <si>
    <t>PROVISIONES DEL ESTADO</t>
  </si>
  <si>
    <t xml:space="preserve">   PARTICIPACIONES  Y APORTACIONES       </t>
  </si>
  <si>
    <t xml:space="preserve">PARTICIPACIONES Y APORTACIONES  A MUNICIPIOS       </t>
  </si>
  <si>
    <t xml:space="preserve">   DEUDA PÚBLICA</t>
  </si>
  <si>
    <t>ADEUDOS FISCALES DE EJERCICIOS ANTERIORES</t>
  </si>
  <si>
    <t xml:space="preserve"> COSTO FINANCIERO DE LA DEUDA PÚBLICA</t>
  </si>
  <si>
    <t>PRESUPUESTO NO ETIQUETADO</t>
  </si>
  <si>
    <t xml:space="preserve">   RAMO 33</t>
  </si>
  <si>
    <t xml:space="preserve">   FONDO DE APORTACIONES DE NOMINA EDUCATIVA Y GASTO OPERATIVO (FONE)</t>
  </si>
  <si>
    <t xml:space="preserve">   FONDO DE APORTACIONES PARA LOS SERVICIOS DE SALUD (FASSA)</t>
  </si>
  <si>
    <t xml:space="preserve">   FONDO DE APORTACIONES PARA LA INFRAESTRUCTURA SOCIAL  (FAIS)</t>
  </si>
  <si>
    <r>
      <t>ESTATAL</t>
    </r>
    <r>
      <rPr>
        <b/>
        <sz val="10"/>
        <rFont val="Arial"/>
        <family val="2"/>
      </rPr>
      <t xml:space="preserve">        </t>
    </r>
  </si>
  <si>
    <t xml:space="preserve">MUNICIPAL    </t>
  </si>
  <si>
    <t xml:space="preserve">   FONDO DE APORTACIONES PARA EL FORTALECIMIENTO DE LOS MUNICIPIOS  Y DE LAS DEMARCACIONES TERRITORIALES DEL D.F. (FORTAMUN)</t>
  </si>
  <si>
    <t xml:space="preserve">   FONDO DE APORTACIONES MULTIPLES (FAM)</t>
  </si>
  <si>
    <t>ASISTENCIA SOCIAL</t>
  </si>
  <si>
    <t>INFRAESTRUCTURA EDUCATIVA BÁSICA Y SUPERIOR</t>
  </si>
  <si>
    <t>EDUCACIÓN TECNOLOGICA</t>
  </si>
  <si>
    <t>EDUCACIÓN DE ADULTOS</t>
  </si>
  <si>
    <t xml:space="preserve">   FONDO DE APORTACIONES PARA LA SEGURIDAD PÚBLICA DE LOS ESTADOS Y DEL D.F (FASP)</t>
  </si>
  <si>
    <t xml:space="preserve">   FONDO DE APORTACIONES PARA EL FORTALECIMIENTO DE LAS ENTIDADES FEDERATIVAS (FAFEF)</t>
  </si>
  <si>
    <t xml:space="preserve">   DIVERSOS CONVENIOS FEDERALES                         </t>
  </si>
  <si>
    <t xml:space="preserve">   FONDO PARA ENTIDADES FEDERATIVAS Y MUNICIPIOS PRODUCTORES DE HIDROCARBUROS</t>
  </si>
  <si>
    <t>PRESUPUESTO ETIQUETADO</t>
  </si>
  <si>
    <t>TOTAL PRESUPUESTO EGRESOS</t>
  </si>
  <si>
    <t>A N E X O  8. B</t>
  </si>
  <si>
    <t>CLASIFICACIÓN ECONÓMICA POR TIPO DE GASTO Y FUENTE DE FINANCIAMIENTO</t>
  </si>
  <si>
    <t>GASTO
CORRIENTE</t>
  </si>
  <si>
    <t>GASTO DE
CAPITAL</t>
  </si>
  <si>
    <t>PENSIONES 
Y
JUBILACIONES</t>
  </si>
  <si>
    <t>PARTICIPACIONES</t>
  </si>
  <si>
    <t xml:space="preserve">PARTICIPACIONES  Y APORTACIONES A MUNICIPIOS       </t>
  </si>
  <si>
    <t>FONDO DE APORTACIONES DE NOMINA EDUCATIVA Y GASTO OPERATIVO (FONE)</t>
  </si>
  <si>
    <t>FONDO DE APORTACIONES PARA LOS SERVICIOS DE SALUD (FASSA)</t>
  </si>
  <si>
    <t>FONDO DE APORTACIONES PARA LA INFRAESTRUCTURA SOCIAL (FAIS)</t>
  </si>
  <si>
    <t>FONDO DE APORTACIONES PARA EL FORTALECIMIENTO DE LOS MUNICIPIOS Y DE LAS DEMARCACIONES TERRITORIALES DEL D.F. (FORTAMUN)</t>
  </si>
  <si>
    <t>FONDO DE APORTACIONES MULTIPLES (FAM)</t>
  </si>
  <si>
    <t>FONDO DE APORTACIONES PARA LA EDUCACIÓN TECNOLÓGICA Y DE ADULTOS (FAETA)</t>
  </si>
  <si>
    <t>FONDO DE APORTACIONES PARA LA SEGURIDAD PÚBLICA DE LOS ESTADOS Y DEL D.F. (FASP)</t>
  </si>
  <si>
    <t>FONDO DE APORTACIONES PARA EL FORTALECIMIENTO DE LAS ENTIDADES FEDERATIVAS (FAFEF)</t>
  </si>
  <si>
    <t xml:space="preserve"> DIVERSOS CONVENIOS FEDERALES                         </t>
  </si>
  <si>
    <t>FONDO PARA ENTIDADES FEDERATIVAS Y MUNICIPIOS PRODUCTORES DE HIDROCARBUROS</t>
  </si>
  <si>
    <t xml:space="preserve">TOTAL </t>
  </si>
  <si>
    <t>RECURSOS QUE DE CONFORMIDAD A LA CLASIFICACIÓN DE LA CONAC AL TRANSFERIRSE A LOS EJECUTORES DEL GASTO SE CONVIERTEN EN GASTO DE CAPITAL</t>
  </si>
  <si>
    <t>A N E X O   9</t>
  </si>
  <si>
    <t xml:space="preserve"> CLASIFICACIÓN FUNCIONAL</t>
  </si>
  <si>
    <t>FINALIDAD</t>
  </si>
  <si>
    <t>FUNCIÓN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</si>
  <si>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</si>
  <si>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</si>
  <si>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</si>
  <si>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</si>
  <si>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</si>
  <si>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</si>
  <si>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</si>
  <si>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</si>
  <si>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</si>
  <si>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</si>
  <si>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</si>
  <si>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</si>
  <si>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</si>
  <si>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</si>
  <si>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</si>
  <si>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</si>
  <si>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</si>
  <si>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</si>
  <si>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</si>
  <si>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</si>
  <si>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</si>
  <si>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</si>
  <si>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</si>
  <si>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</si>
  <si>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</si>
  <si>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</si>
  <si>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</si>
  <si>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</si>
  <si>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</si>
  <si>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</si>
  <si>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</si>
  <si>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</si>
  <si>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</si>
  <si>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</si>
  <si>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</si>
  <si>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</si>
  <si>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</si>
  <si>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</si>
  <si>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</si>
  <si>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</si>
  <si>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</si>
  <si>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</si>
  <si>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</si>
  <si>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</si>
  <si>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</si>
  <si>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</si>
  <si>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</si>
  <si>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</si>
  <si>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</si>
  <si>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</si>
  <si>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</si>
  <si>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</si>
  <si>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</si>
  <si>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</si>
  <si>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</si>
  <si>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</si>
  <si>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</si>
  <si>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</si>
  <si>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</si>
  <si>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</si>
  <si>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</si>
  <si>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</si>
  <si>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</si>
  <si>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</si>
  <si>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</si>
  <si>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</si>
  <si>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</si>
  <si>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</si>
  <si>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</si>
  <si>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</si>
  <si>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</si>
  <si>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</si>
  <si>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</si>
  <si>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</si>
  <si>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</si>
  <si>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</si>
  <si>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</si>
  <si>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</si>
  <si>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</si>
  <si>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</si>
  <si>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</si>
  <si>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</si>
  <si>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</si>
  <si>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</si>
  <si>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</si>
  <si>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</si>
  <si>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</si>
  <si>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</si>
  <si>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</si>
  <si>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</si>
  <si>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</si>
  <si>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</si>
  <si>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</si>
  <si>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</si>
  <si>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</si>
  <si>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</si>
  <si>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ENERGIA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</si>
  <si>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</si>
  <si>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</si>
  <si>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</si>
  <si>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</si>
  <si>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</si>
  <si>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</si>
  <si>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MINERIA,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</si>
  <si>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</si>
  <si>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</si>
  <si>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</si>
  <si>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</si>
  <si>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</si>
  <si>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</si>
  <si>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</si>
  <si>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</si>
  <si>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</si>
  <si>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</si>
  <si>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</si>
  <si>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</si>
  <si>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</si>
  <si>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</si>
  <si>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</si>
  <si>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</si>
  <si>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</si>
  <si>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</si>
  <si>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</si>
  <si>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</si>
  <si>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</si>
  <si>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</si>
  <si>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</si>
  <si>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</si>
  <si>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</si>
  <si>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PUBLICA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</si>
  <si>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</si>
  <si>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</si>
  <si>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</si>
  <si>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</si>
  <si>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</si>
  <si>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</si>
  <si>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</si>
  <si>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</si>
  <si>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</si>
  <si>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</si>
  <si>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</si>
  <si>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</si>
  <si>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</si>
  <si>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</si>
  <si>
    <t>A N E X O  10</t>
  </si>
  <si>
    <t>CLAVE</t>
  </si>
  <si>
    <t>MISIONES/ OBJETIVO</t>
  </si>
  <si>
    <t xml:space="preserve">GASTO PROGRAMABLE     </t>
  </si>
  <si>
    <t>GOBIERNO HONESTO Y TRANSPARENTE.</t>
  </si>
  <si>
    <t>PAZ Y SEGURIDAD CIUDADANA</t>
  </si>
  <si>
    <t>INCLUSIÓN, BIENESTAR Y JUSTICIA SOCIAL.</t>
  </si>
  <si>
    <t>DESARROLLO ECONÓMICO CON VISIÓN AL FUTURO.</t>
  </si>
  <si>
    <t xml:space="preserve">DESARROLLO MUNICIPAL     </t>
  </si>
  <si>
    <t xml:space="preserve">A D E F A S     </t>
  </si>
  <si>
    <t>COSTO FINANCIERO DE LA DEUDA</t>
  </si>
  <si>
    <t>A N E X O     11</t>
  </si>
  <si>
    <t>( PESOS)</t>
  </si>
  <si>
    <t>CLAVE / RAMO</t>
  </si>
  <si>
    <t>C   A   P   Í   T   U   L   O   S</t>
  </si>
  <si>
    <t xml:space="preserve">Consejo Estatal de Seguridad Pública en el Estado de Campeche </t>
  </si>
  <si>
    <t xml:space="preserve">Secretaría de Educación </t>
  </si>
  <si>
    <t xml:space="preserve">Secretaría de Turismo </t>
  </si>
  <si>
    <t xml:space="preserve">Secretaría de la Contraloría </t>
  </si>
  <si>
    <t>Poder Legislativo</t>
  </si>
  <si>
    <t>Poder Judicial</t>
  </si>
  <si>
    <t>ÓRGANOS AUTÓNOMOS</t>
  </si>
  <si>
    <t>Órganos Autónomos</t>
  </si>
  <si>
    <t>Tribunal Electoral del Estado de Campeche</t>
  </si>
  <si>
    <t>ENTIDADES PARAESTATALES Y FIDEICOMISOS NO EMPRESARIALES Y NO 
FINANCIEROS</t>
  </si>
  <si>
    <t>Organismos Descentralizados</t>
  </si>
  <si>
    <t>Fideicomisos Públicos</t>
  </si>
  <si>
    <t>ÓRGANO EJECUTIVO MUNICIPAL</t>
  </si>
  <si>
    <t>T O T A L</t>
  </si>
  <si>
    <t>1000 SERVICIOS PERSONALES</t>
  </si>
  <si>
    <t>1100 REMUNERACIONES AL PERSONAL DE CARACTER PERMANENTE</t>
  </si>
  <si>
    <t>113 Sueldos base al personal permanente</t>
  </si>
  <si>
    <t>1300 REMUNERACIONES ADICIONALES Y ESPECIALES</t>
  </si>
  <si>
    <t>131 Primas por años de servicios efectivos prestados</t>
  </si>
  <si>
    <t>132 Primas de vacaciones, dominical y gratificación de fin de año</t>
  </si>
  <si>
    <t>134 Compensaciones</t>
  </si>
  <si>
    <t>1400 SEGURIDAD SOCIAL</t>
  </si>
  <si>
    <t>141 Aportaciones de seguridad social</t>
  </si>
  <si>
    <t>142 Aportaciones a fondos de vivienda</t>
  </si>
  <si>
    <t>2000 MATERIALES Y SUMINISTROS</t>
  </si>
  <si>
    <t>2100 MATERIALES DE ADMINISTRACIÓN, EMISIÓN DE DOCUMENTOS Y ARTÍCULOS OFICIALES</t>
  </si>
  <si>
    <t>214 Materiales, útiles y equipos menores de tecnologías de la información y comunicaciones</t>
  </si>
  <si>
    <t>216 Material de limpieza</t>
  </si>
  <si>
    <t>2200 ALIMENTOS Y UTENSILIOS</t>
  </si>
  <si>
    <t>3000 SERVICIOS GENERALES</t>
  </si>
  <si>
    <t>3100 SERVICIOS BÁSICOS</t>
  </si>
  <si>
    <t>3600 SERVICIOS DE COMUNICACIÓN SOCIAL Y PUBLICIDAD</t>
  </si>
  <si>
    <t>A N E X O   13 A</t>
  </si>
  <si>
    <t xml:space="preserve"> ORGANISMOS DESCENTRALIZADOS E INSTITUTOS EDUCATIVOS AUTÓNOMOS</t>
  </si>
  <si>
    <t>CLASIFICACIÓN ECONÓMICA ADMINISTRATIVA GASTO ESTATAL POR ENTIDAD TRANSFERIDA</t>
  </si>
  <si>
    <t>ENTIDADES</t>
  </si>
  <si>
    <t xml:space="preserve">                   </t>
  </si>
  <si>
    <t>ORGANISMOS PÚBLICOS DESCENTRALIZADOS</t>
  </si>
  <si>
    <t>22</t>
  </si>
  <si>
    <t>23</t>
  </si>
  <si>
    <t>26</t>
  </si>
  <si>
    <t>27</t>
  </si>
  <si>
    <t>A N E X O   13 B</t>
  </si>
  <si>
    <t>A N E X O   13 C</t>
  </si>
  <si>
    <t>ORGANISMOS DESCENTRALIZADOS E INSTITUTOS EDUCATIVOS AUTÓNOMOS</t>
  </si>
  <si>
    <t>Dietas</t>
  </si>
  <si>
    <t>Haberes</t>
  </si>
  <si>
    <t>Sueldos base al personal permanente</t>
  </si>
  <si>
    <t>Remuneraciones por adscripción laboral en el extranjero</t>
  </si>
  <si>
    <t>1200 REMUNERACIONES AL PERSONAL DE CARACTER TRANSITORIO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</si>
  <si>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</si>
  <si>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</si>
  <si>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</si>
  <si>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</si>
  <si>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</si>
  <si>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</si>
  <si>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</si>
  <si>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</si>
  <si>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</si>
  <si>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</si>
  <si>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</si>
  <si>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</si>
  <si>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</si>
  <si>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</si>
  <si>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</si>
  <si>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</si>
  <si>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1500 OTRAS PRESTACIONES SOCIALES Y ECONÓMICAS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</si>
  <si>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</si>
  <si>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</si>
  <si>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</si>
  <si>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</si>
  <si>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</si>
  <si>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</si>
  <si>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</si>
  <si>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</si>
  <si>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1700 PAGO DE ESTÍMULOS A SERVIDORES PÚBLICOS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</si>
  <si>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</si>
  <si>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</si>
  <si>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</si>
  <si>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</si>
  <si>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</si>
  <si>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</si>
  <si>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</si>
  <si>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</si>
  <si>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</si>
  <si>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</si>
  <si>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</si>
  <si>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</si>
  <si>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</si>
  <si>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2300 MATERIAS PRIMAS Y MATERIALES DE PRODUCCIÓN Y COMERCIALIZACIÓN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</si>
  <si>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</si>
  <si>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</si>
  <si>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</si>
  <si>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</si>
  <si>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</si>
  <si>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</si>
  <si>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</si>
  <si>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</si>
  <si>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</si>
  <si>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2400 MATERIALES Y ARTÍCULOS DE CONSTRUCCIÓN Y DE REPARACIÓN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</si>
  <si>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</si>
  <si>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</si>
  <si>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</si>
  <si>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</si>
  <si>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</si>
  <si>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</si>
  <si>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</si>
  <si>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</si>
  <si>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</si>
  <si>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2500 PRODUCTOS QUÍMICOS, FARMACÉUTICOS Y DE LABORATORIO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</si>
  <si>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</si>
  <si>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</si>
  <si>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</si>
  <si>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</si>
  <si>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</si>
  <si>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</si>
  <si>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</si>
  <si>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</si>
  <si>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</si>
  <si>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</si>
  <si>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2700 VESTUARIO, BLANCOS, PRENDAS DE PROTECCIÓN Y ARTÍCULOS DEPORTIVOS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</si>
  <si>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</si>
  <si>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</si>
  <si>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</si>
  <si>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</si>
  <si>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</si>
  <si>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</si>
  <si>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</si>
  <si>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</si>
  <si>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</si>
  <si>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</si>
  <si>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</si>
  <si>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</si>
  <si>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</si>
  <si>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</si>
  <si>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</si>
  <si>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</si>
  <si>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</si>
  <si>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</si>
  <si>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</si>
  <si>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</si>
  <si>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</si>
  <si>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</si>
  <si>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</si>
  <si>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</si>
  <si>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</si>
  <si>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</si>
  <si>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</si>
  <si>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</si>
  <si>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</si>
  <si>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</si>
  <si>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</si>
  <si>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</si>
  <si>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</si>
  <si>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</si>
  <si>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</si>
  <si>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</si>
  <si>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</si>
  <si>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</si>
  <si>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3300 SERVICIOS PROFESIONALES, CIENTÍFICOS, TÉCNICOS Y OTROS SERVICIOS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</si>
  <si>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</si>
  <si>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</si>
  <si>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</si>
  <si>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 xml:space="preserve">Servicios de capacitación 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</si>
  <si>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</si>
  <si>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</si>
  <si>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</si>
  <si>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</si>
  <si>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</si>
  <si>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</si>
  <si>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</si>
  <si>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</si>
  <si>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</si>
  <si>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</si>
  <si>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</si>
  <si>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</si>
  <si>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</si>
  <si>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</si>
  <si>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</si>
  <si>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3500 SERVICIOS DE INSTALACION, REPARACIÓN, MANTENIMIENTO Y CONSERVACIÓN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</si>
  <si>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</si>
  <si>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</si>
  <si>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</si>
  <si>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</si>
  <si>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</si>
  <si>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</si>
  <si>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</si>
  <si>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</si>
  <si>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</si>
  <si>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</si>
  <si>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</si>
  <si>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</si>
  <si>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</si>
  <si>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</si>
  <si>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</si>
  <si>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</si>
  <si>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3700 SERVICIOS DE TRASLADO Y VIÁTICOS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</si>
  <si>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</si>
  <si>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</si>
  <si>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</si>
  <si>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</si>
  <si>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</si>
  <si>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</si>
  <si>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</si>
  <si>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</si>
  <si>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</si>
  <si>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</si>
  <si>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</si>
  <si>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</si>
  <si>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</si>
  <si>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</si>
  <si>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</si>
  <si>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3900 OTROS SERVICIOS GENERALES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</si>
  <si>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</si>
  <si>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</si>
  <si>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</si>
  <si>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</si>
  <si>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</si>
  <si>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</si>
  <si>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</si>
  <si>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</si>
  <si>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</si>
  <si>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</si>
  <si>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</si>
  <si>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</si>
  <si>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</si>
  <si>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</si>
  <si>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</si>
  <si>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</si>
  <si>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</si>
  <si>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</si>
  <si>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</si>
  <si>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</si>
  <si>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</si>
  <si>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</si>
  <si>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</si>
  <si>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</si>
  <si>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</si>
  <si>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</si>
  <si>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</si>
  <si>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</si>
  <si>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</si>
  <si>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</si>
  <si>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</si>
  <si>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</si>
  <si>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</si>
  <si>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</si>
  <si>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</si>
  <si>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</si>
  <si>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</si>
  <si>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</si>
  <si>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</si>
  <si>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</si>
  <si>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</si>
  <si>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</si>
  <si>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</si>
  <si>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</si>
  <si>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</si>
  <si>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</si>
  <si>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</si>
  <si>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</si>
  <si>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</si>
  <si>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4600 TRANSFERENCIAS A FIDEICOMISOS, MANDATOS Y OTROS ANÁLOGOS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</si>
  <si>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</si>
  <si>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</si>
  <si>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</si>
  <si>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</si>
  <si>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</si>
  <si>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</si>
  <si>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</si>
  <si>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</si>
  <si>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</si>
  <si>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</si>
  <si>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</si>
  <si>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</si>
  <si>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</si>
  <si>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</si>
  <si>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</si>
  <si>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</si>
  <si>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</si>
  <si>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</si>
  <si>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</si>
  <si>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</si>
  <si>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5100 MOBILIARIO Y EQUIPO DE ADMINISTRACIÓN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</si>
  <si>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</si>
  <si>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</si>
  <si>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</si>
  <si>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</si>
  <si>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</si>
  <si>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</si>
  <si>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</si>
  <si>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</si>
  <si>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</si>
  <si>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</si>
  <si>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</si>
  <si>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5300 EQUIPO E INSTRUMENTAL MÉDICO Y DE LABORATORIO</t>
  </si>
  <si>
    <t>Equipo médico y de laboratorio</t>
  </si>
  <si>
    <t>Instrumental médico y de laboratorio</t>
  </si>
  <si>
    <t>5400 VEHÍCULOS Y EQUIPO DE TRANSPORTE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</si>
  <si>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</si>
  <si>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</si>
  <si>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</si>
  <si>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</si>
  <si>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</si>
  <si>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</si>
  <si>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</si>
  <si>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</si>
  <si>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</si>
  <si>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</si>
  <si>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</si>
  <si>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</si>
  <si>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</si>
  <si>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</si>
  <si>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</si>
  <si>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</si>
  <si>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</si>
  <si>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5700 ACTIVOS BIOLÓGICOS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</si>
  <si>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</si>
  <si>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</si>
  <si>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</si>
  <si>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</si>
  <si>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</si>
  <si>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</si>
  <si>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</si>
  <si>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</si>
  <si>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</si>
  <si>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</si>
  <si>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</si>
  <si>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</si>
  <si>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</si>
  <si>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</si>
  <si>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</si>
  <si>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</si>
  <si>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</si>
  <si>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</si>
  <si>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</si>
  <si>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</si>
  <si>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</si>
  <si>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</si>
  <si>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</si>
  <si>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</si>
  <si>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6000 INVERSIÓN PÚBLICA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</si>
  <si>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</si>
  <si>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</si>
  <si>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</si>
  <si>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</si>
  <si>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</si>
  <si>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</si>
  <si>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</si>
  <si>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</si>
  <si>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</si>
  <si>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</si>
  <si>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</si>
  <si>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</si>
  <si>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</si>
  <si>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</si>
  <si>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</si>
  <si>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</si>
  <si>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</si>
  <si>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</si>
  <si>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</si>
  <si>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</si>
  <si>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</si>
  <si>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</si>
  <si>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</si>
  <si>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</si>
  <si>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</si>
  <si>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</si>
  <si>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</si>
  <si>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7300 COMPRA DE TÍTULOS Y VALORES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</si>
  <si>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</si>
  <si>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</si>
  <si>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</si>
  <si>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</si>
  <si>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</si>
  <si>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</si>
  <si>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7400 CONCESIÓN DE PRÉSTAMOS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</si>
  <si>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</si>
  <si>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</si>
  <si>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</si>
  <si>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</si>
  <si>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</si>
  <si>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</si>
  <si>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</si>
  <si>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</si>
  <si>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</si>
  <si>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7500 INVERSIONES EN FIDEICOMISOS, MANDATOS Y OTROS ANÁLOGOS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</si>
  <si>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</si>
  <si>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</si>
  <si>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</si>
  <si>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</si>
  <si>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</si>
  <si>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</si>
  <si>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</si>
  <si>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</si>
  <si>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</si>
  <si>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</si>
  <si>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</si>
  <si>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</si>
  <si>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</si>
  <si>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</si>
  <si>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</si>
  <si>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</si>
  <si>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</si>
  <si>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</si>
  <si>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</si>
  <si>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</si>
  <si>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</si>
  <si>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</si>
  <si>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</si>
  <si>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</si>
  <si>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</si>
  <si>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</si>
  <si>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</si>
  <si>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</si>
  <si>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</si>
  <si>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</si>
  <si>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</si>
  <si>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</si>
  <si>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</si>
  <si>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</si>
  <si>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</si>
  <si>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9100 AMORTIZACIÓN DE LA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</si>
  <si>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</si>
  <si>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</si>
  <si>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</si>
  <si>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</si>
  <si>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</si>
  <si>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</si>
  <si>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</si>
  <si>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</si>
  <si>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</si>
  <si>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</si>
  <si>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</si>
  <si>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</si>
  <si>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</si>
  <si>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</si>
  <si>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</si>
  <si>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</si>
  <si>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</si>
  <si>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</si>
  <si>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</si>
  <si>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</si>
  <si>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</si>
  <si>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</si>
  <si>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</si>
  <si>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</si>
  <si>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</si>
  <si>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</si>
  <si>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</si>
  <si>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</si>
  <si>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</si>
  <si>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 xml:space="preserve">A N E X O  14 </t>
  </si>
  <si>
    <t>A P A Z U</t>
  </si>
  <si>
    <t>P R O S S A P Y S</t>
  </si>
  <si>
    <t>AGUA LIMPIA</t>
  </si>
  <si>
    <t>AYUDAS SOCIALES</t>
  </si>
  <si>
    <t>Donativos a Instituciones sin fines de lucro</t>
  </si>
  <si>
    <t>A N E X O    15</t>
  </si>
  <si>
    <t>CLASIFICACIÓN POR FONDO Y CAPITULO DE GASTO TRANSFERIDO</t>
  </si>
  <si>
    <t>FONDO DE APORTACIONES DE NÓMINA EDUCATIVA Y GASTO OPERATIVO (FONE) (SRIA EDUCACIÓN)</t>
  </si>
  <si>
    <t>FONDO DE APORTACIONES PARA LOS SERVICIOS DE SALUD (FASSA) (INDESALUD)</t>
  </si>
  <si>
    <t xml:space="preserve">FONDO DE APORTACIONES PARA LA INFRAESTRUCTURA SOCIAL (FAIS) </t>
  </si>
  <si>
    <t xml:space="preserve">          MUNICIPAL</t>
  </si>
  <si>
    <t>FONDO DE APORTACIONES PARA EL FORTALECIMIENTO DE LOS MUNICIPIOS Y DE LAS DEMARCACIONES TERRITORIALES DEL D.F (FORTAMUN)</t>
  </si>
  <si>
    <t>FONDO DE APORTACIONES MÚLTIPLES (FAM):</t>
  </si>
  <si>
    <t xml:space="preserve">        ASISTENCIA SOCIAL (DIF)</t>
  </si>
  <si>
    <t xml:space="preserve">          EDUCACIÓN TECNOLÓGICA</t>
  </si>
  <si>
    <t xml:space="preserve">          EDUCACIÓN DE ADULTOS</t>
  </si>
  <si>
    <t xml:space="preserve">FONDO DE APORTACIONES PARA LA SEGURIDAD PÚBLICA DE LOS ESTADOS Y DEL D.F (FASP) </t>
  </si>
  <si>
    <t>DIVERSOS CONVENIOS FEDERALES</t>
  </si>
  <si>
    <t>CONVENIO DE APOYO FINANCIERO (UAC)</t>
  </si>
  <si>
    <t>CONVENIO DE APOYO FINANCIERO (UNACAR)</t>
  </si>
  <si>
    <t>PROGRAMA DE AGUA POTABLE, DRENAJE Y TRATAMIENTOS (CAPAE)</t>
  </si>
  <si>
    <t>A N E X O  21</t>
  </si>
  <si>
    <t>CUOTA</t>
  </si>
  <si>
    <t>PATRÓN</t>
  </si>
  <si>
    <t>EMPLEADO</t>
  </si>
  <si>
    <t>CUOTAS</t>
  </si>
  <si>
    <t>DE PRÉSTAMOS</t>
  </si>
  <si>
    <t>DEPENDENCIAS</t>
  </si>
  <si>
    <t>GOBIERNO DEL ESTADO</t>
  </si>
  <si>
    <t>H.AYUNTAMIENTO</t>
  </si>
  <si>
    <t>I.E.E.C.</t>
  </si>
  <si>
    <t>S.M.A.P.A.C.</t>
  </si>
  <si>
    <t>CAPAE</t>
  </si>
  <si>
    <t>ISSSTECAM</t>
  </si>
  <si>
    <t>D.I.F.</t>
  </si>
  <si>
    <t>C.D.H.C</t>
  </si>
  <si>
    <t>CODESVI</t>
  </si>
  <si>
    <t>FEFICAM</t>
  </si>
  <si>
    <t>FIDEICOMISO 2%</t>
  </si>
  <si>
    <t>TRIBUNAL ELECTORAL</t>
  </si>
  <si>
    <t>SIN ADSCRIPCION</t>
  </si>
  <si>
    <t>TRC</t>
  </si>
  <si>
    <t>TRIBUNAL JUSTICIA ADMON.</t>
  </si>
  <si>
    <t>CONALEP</t>
  </si>
  <si>
    <t>CENCOLAB</t>
  </si>
  <si>
    <t>SUBTOTAL ACTIVOS</t>
  </si>
  <si>
    <t>JUBILADOS GOB.EDO.</t>
  </si>
  <si>
    <t>JUBILADOS DE ISSSTECAM</t>
  </si>
  <si>
    <t>SUBTOTAL JUBILADOS</t>
  </si>
  <si>
    <t>A N E X O  22</t>
  </si>
  <si>
    <t>ESTADO</t>
  </si>
  <si>
    <t>FEDERACIÓN</t>
  </si>
  <si>
    <t>CONVENIO DE APOYO FINANCIERO  UAC</t>
  </si>
  <si>
    <t>CONVENIO DE APOYO FINANCIERO  UNACAR</t>
  </si>
  <si>
    <t>CONVENIO DE APOYO FINANCIERO UTECANDELARIA</t>
  </si>
  <si>
    <t>CONVENIO DE APOYO FINANCIERO UTECALAKMUL</t>
  </si>
  <si>
    <t>I N S A B I</t>
  </si>
  <si>
    <t>CAMPAÑA NACIONAL DE ALFABETIZACIÓN</t>
  </si>
  <si>
    <t>FONDO DE APORTACIONES PARA LA SEGURIDAD PUBLICA</t>
  </si>
  <si>
    <t>(PECDA) PROGRAMA DE ESTIMULO A LA CREACIÓN Y DESARROLLO ARTISTICO</t>
  </si>
  <si>
    <t>ESTUDIOS DE TELEBACHILLERATO COMUNITARIO</t>
  </si>
  <si>
    <t>PROGRAMA DE AGUA POTABLE, DRENAJE Y TRATAMIENTOS</t>
  </si>
  <si>
    <t>CONVENIO PARA IMPLEMENTAR ACCIONES QUE CONTRIBUYAN A LA BUSQUEDA Y LOCALIZACIÓN DE PERSONAS DESAPARECIDAS O NO LOCALIZADAS EN EL ESTADO</t>
  </si>
  <si>
    <t xml:space="preserve">       RECURSOS FEDERALES ESTIMADOS EN EL PRESUPUESTO QUE  RECIBE DIRECTAMENTE LA SECRETARIA Y QUE TRANSFIERE AL  EJECUTOR DEL GASTO.</t>
  </si>
  <si>
    <t>A N E X O  23</t>
  </si>
  <si>
    <t>GASTO TOTAL EN SU CLASIFICACIÓN ADMINISTRATIVA Y
FUENTE DE FINANCIAMIENTO</t>
  </si>
  <si>
    <t>ETIQUETADO</t>
  </si>
  <si>
    <t>SERVICIO DE ADMINISTRACIÓN FISCAL</t>
  </si>
  <si>
    <t>SECRETARÍA DE EDUCACIÓN</t>
  </si>
  <si>
    <t>SECRETARÍA DE SALUD</t>
  </si>
  <si>
    <t xml:space="preserve">   SECRETARÍA DE SALUD</t>
  </si>
  <si>
    <t>COMISIÓN DE CONCILIACIÓN Y ARBITRAJE MÉDICO DEL ESTADO DE CAMPECHE</t>
  </si>
  <si>
    <t>JUNTA ESTATAL DE ASISTENCIA PRIVADA</t>
  </si>
  <si>
    <t>SECRETARÍA DE DESARROLLO ECONÓMICO</t>
  </si>
  <si>
    <t xml:space="preserve">     SECRETARÍA DE DESARROLLO ECONÓMICO</t>
  </si>
  <si>
    <t>INSTITUTO CAMPECHANO DEL EMPRENDEDOR</t>
  </si>
  <si>
    <t>INSTITUTO PARA EL DESARROLLO DE LA MICRO, PEQUEÑA Y MEDIANA EMPRESA</t>
  </si>
  <si>
    <t>PROMOTORA DE PRODUCTOS Y SERVICIOS DE CAMPECHE</t>
  </si>
  <si>
    <t>SECRETARÍA DE TURISMO</t>
  </si>
  <si>
    <t>FISCALÍA GENERAL DEL ESTADO DE CAMPECHE</t>
  </si>
  <si>
    <t xml:space="preserve">PROVISIONES DEL ESTADO 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</si>
  <si>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</si>
  <si>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</si>
  <si>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</si>
  <si>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</si>
  <si>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</si>
  <si>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INSTITUTO CAMPECHANO</t>
  </si>
  <si>
    <t>FUNDACIÓN PABLO GARCÍA</t>
  </si>
  <si>
    <t>HOSPITAL "DR. MANUEL CAMPOS"</t>
  </si>
  <si>
    <t>HOSPITAL PSIQUIÁTRICO DE CAMPECHE</t>
  </si>
  <si>
    <t>FIDEICOMISOS PÚBLICOS</t>
  </si>
  <si>
    <t>FIDEICOMISO FONDO CAMPECHE (FEFICAM Y FOCAM)</t>
  </si>
  <si>
    <t>FIDEICOMISO DE INVERSIÓN DEL IMPUESTO DEL 2% SOBRE NÓMINAS</t>
  </si>
  <si>
    <t>FIDEICOMISO FONDO DE FOMENTO AGROPECUARIO DEL ESTADO DE CAMPECHE (FOFAECAM)</t>
  </si>
  <si>
    <t>A N E X O   24</t>
  </si>
  <si>
    <t>GASTO POR FUENTE DE FINANCIAMIENTO</t>
  </si>
  <si>
    <t>FUENTES DE FINANCIAMIENTO</t>
  </si>
  <si>
    <t>1.</t>
  </si>
  <si>
    <t>NO ETIQUETADO O DE LIBRE DISPOSICIÓN</t>
  </si>
  <si>
    <t>Recursos Fiscales</t>
  </si>
  <si>
    <t>Recursos Federales</t>
  </si>
  <si>
    <t>2.</t>
  </si>
  <si>
    <r>
      <rPr>
        <b/>
        <sz val="10"/>
        <rFont val="Arial"/>
        <family val="2"/>
      </rPr>
      <t>NOTA:</t>
    </r>
    <r>
      <rPr>
        <sz val="10"/>
        <rFont val="Arial"/>
        <family val="2"/>
      </rPr>
      <t xml:space="preserve"> RECURSOS QUE SE TRANSFERIRÁN A LOS EJECUTORES DEL GASTO SALVO NOTIFICACIÓN EN CONTRARIO</t>
    </r>
  </si>
  <si>
    <t>LIBRE
DISPOSICIÓN
NO   *
ETIQUETADO</t>
  </si>
  <si>
    <t>ARCHIVO GENERAL DEL ESTADO</t>
  </si>
  <si>
    <t>SECRETARÍA DE BIENESTAR</t>
  </si>
  <si>
    <t xml:space="preserve">     SECRETARÍA DE BIENESTAR</t>
  </si>
  <si>
    <t>* Los recursos correspondientes al rubro Libre Disposición - No Etiquetados, podrán ser cambiados de su fuente de financiamiento, de conformidad con el marco juridico aplicable y la disponibilidad financiera y/o flujo de efectivo del Estado.</t>
  </si>
  <si>
    <t>02 Secretaría de Gobierno</t>
  </si>
  <si>
    <t>Programa de Protección de la Seguridad Ciudadana y Vial</t>
  </si>
  <si>
    <t>03 Secretaría de Administración y Finanzas</t>
  </si>
  <si>
    <t>Recaudación Hacendaria</t>
  </si>
  <si>
    <t>04 Secretaría de Modernización Administrativa e Innovación Gubernamental</t>
  </si>
  <si>
    <t>Planeación Estratégica e Innovación Gubernamental</t>
  </si>
  <si>
    <t>05 Secretaría de Educación</t>
  </si>
  <si>
    <t>Programa de Educación Media Superior y Superior</t>
  </si>
  <si>
    <t xml:space="preserve"> Programa de Educación Básica y Normal</t>
  </si>
  <si>
    <t>06 Secretaría de Salud</t>
  </si>
  <si>
    <t>Programa de Servicio de Salud, Prevención y Atención Médica</t>
  </si>
  <si>
    <t>08 Secretaría de Desarrollo  Económico</t>
  </si>
  <si>
    <t>Programa de Vinculación Laboral, Desarrollo sostenible de las MIPYMES y Fortalecimiento de la Capacidad Productiva de las Empresas del Estado</t>
  </si>
  <si>
    <t>09 Secretaría de Desarrollo Agropecuario</t>
  </si>
  <si>
    <t>Programa Rescate del Campo y Visión del Mar</t>
  </si>
  <si>
    <t>10 Secretaría de Bienestar</t>
  </si>
  <si>
    <t>Programa de Inclusión y Cohesión Social</t>
  </si>
  <si>
    <t>11 Secretaría de Inclusión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</si>
  <si>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</si>
  <si>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</si>
  <si>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13 Secretaría de Turismo</t>
  </si>
  <si>
    <t>14 Secretaría de Protección y Seguridad Ciudadana</t>
  </si>
  <si>
    <t>15 Secretaría de Protección Civil</t>
  </si>
  <si>
    <t>Prevención de Desastres Naturales y Protección Civil</t>
  </si>
  <si>
    <t>18 Fiscalía General del Estado de Campeche</t>
  </si>
  <si>
    <t>Programa de Salud Mental, Prevención y Atención a las Adicciones</t>
  </si>
  <si>
    <t>Programa de Becas Educativas</t>
  </si>
  <si>
    <t>Programa de Promoción y Desarrollo de la Cultura</t>
  </si>
  <si>
    <t>Conservación del Patrimonio Cultural del Estado</t>
  </si>
  <si>
    <t>25 Fideicomisos Públicos</t>
  </si>
  <si>
    <t>COMBATE DE INCENDIOS FORESTALES</t>
  </si>
  <si>
    <t>CONVENIO SERVICIO ESTATAL DEL  EMPLEO</t>
  </si>
  <si>
    <t>Remuneración al cuerpo Policíaco y otros conceptos</t>
  </si>
  <si>
    <t>DEPENDENCIA / ENTIDAD</t>
  </si>
  <si>
    <t>4000 TRANSFERENCIAS, ASIGNACIONES, SUBSIDIOS Y OTRAS 
AYUDAS</t>
  </si>
  <si>
    <t>411 Asignaciones presupuestarias al Poder Ejecutivo</t>
  </si>
  <si>
    <t xml:space="preserve">RECURSOS  FEDERALES PREVISTOS A DISTRIBUIR POR  MUNICIPIOS  </t>
  </si>
  <si>
    <t>INSTANCIA EN MATERIA DE CONFLICTO LABORAL DENOMINADO TRIBUNAL DE CONCILIACIÓN Y ARBITRAJE DEL ESTADO DE CAMPECHE, A NIVEL DE CAPÍTULO, CONCEPTO Y PARTIDA GENÉRICA</t>
  </si>
  <si>
    <t>398 Impuesto sobre nóminas y otros que se deriven de una relación laboral</t>
  </si>
  <si>
    <t xml:space="preserve">4100 TRANSFERENCIAS INTERNAS Y ASIGNACIONES AL SECTOR PUBLICO </t>
  </si>
  <si>
    <t>CLASIFICACIÓN ECONÓMICA ADMINISTRATIVA GASTO ESTATAL A EJERCER POR CAPÍTULO</t>
  </si>
  <si>
    <t>CLASIFICACIÓN ECONÓMICO ADMINISTRATIVA DEL GASTO ESTATAL RAMO Y CAPÍTULO, POR SECRETARIAS, DEPENDENCIAS, ENTIDADES PARAESTATALES Y UNIDADES RESPONSABLES</t>
  </si>
  <si>
    <t>PROGRAMAS DE APORTACIONES ETIQUETADAS Y CONVENIOS:</t>
  </si>
  <si>
    <t>Coordinación General de la Oficina de la Gobernadora o del Gobernador del Estado</t>
  </si>
  <si>
    <t>5 Un Estado Naturalmente Sostenible</t>
  </si>
  <si>
    <t>UN ESTADO NATURALMENTE SOSTENIBLE</t>
  </si>
  <si>
    <t>CONVENIO AGUA LIMPIA, CUENCAS Y SUPERVISIÓN DE AGUA POTABLE</t>
  </si>
  <si>
    <t>CONV.DE COORD.PARA CREACIÓN,OPER. Y APOYO FINAN. ITESHOP</t>
  </si>
  <si>
    <t>CONV.DE COORD.PARA CREACIÓN,OPER. Y APOYO FINAN. ITESCHAM</t>
  </si>
  <si>
    <t>CONV.DE COORD.PARA CREACIÓN,OPER. Y APOYO FINANCIERO ITESCAM</t>
  </si>
  <si>
    <t>CONV.DE COORD.PARA CREACIÓN,OPER. Y APOYO FINANCIERO COBACAM</t>
  </si>
  <si>
    <t>CONV.DE COORD.PARA CREACIÓN,OPER. Y APOYO FINANCIERO ICATCAM</t>
  </si>
  <si>
    <t>CONV.DE COORD.PARA CREACIÓN,OPER. Y APOYO FINAN. CECYTEC</t>
  </si>
  <si>
    <t>FISCALÍA ESPECIALIZADA EN COMBATE A LA CORRUPCIÓN DEL ESTADO DE CAMPECHE</t>
  </si>
  <si>
    <t>SECRETARÍA DE LA CONTRALORÍA</t>
  </si>
  <si>
    <t>CONSEJERÍA JURÍDICA</t>
  </si>
  <si>
    <t>SECRETARÍA DE PROTECCIÓN CIVIL</t>
  </si>
  <si>
    <t>SECRETARÍA DE PROTECCIÓN Y SEGURIDAD CIUDADANA</t>
  </si>
  <si>
    <t>SECRETARÍA DE MEDIO AMBIENTE, BIODIVERSIDAD, CAMBIO CLIMÁTICO Y ENERGÍA</t>
  </si>
  <si>
    <t>SECRETARÍA DE INCLUSIÓN</t>
  </si>
  <si>
    <t>SECRETARÍA DE DESARROLLO AGROPECUARIO</t>
  </si>
  <si>
    <t>COMISIÓN DE MEJORA REGULATORIA DEL ESTADO DE CAMPECHE</t>
  </si>
  <si>
    <t>SECRETARÍA DE MODERNIZACIÓN ADMINISTRATIVA E INNOVACIÓN GUBERNAMENTAL</t>
  </si>
  <si>
    <t>SECRETARÍA DE ADMINISTRACIÓN Y FINANZAS</t>
  </si>
  <si>
    <t>CONSEJO ESTATAL DE SEGURIDAD PÚBLICA EN EL ESTADO DE CAMPECHE</t>
  </si>
  <si>
    <t>CONSEJO ESTATAL DE POBLACIÓN DE DE CAMPECHE</t>
  </si>
  <si>
    <t>COMISIÓN LOCAL DE BUSQUEDA DE PERSONAS DEL ESTADO DE CAMPECHE</t>
  </si>
  <si>
    <t xml:space="preserve">   SECRETARÍA DE GOBIERNO</t>
  </si>
  <si>
    <t>SECRETARÍA DE GOBIERNO</t>
  </si>
  <si>
    <t>COORDINACIÓN GENERAL DE LA OFICINA DE LA GOBERNADORA O DEL GOBERNADOR DEL ESTADO</t>
  </si>
  <si>
    <t>COMISIÓN PARA LA PROTECCIÓN CONTRA RIESGOS SANITARIOS DEL ESTADO DE CAMPECHE</t>
  </si>
  <si>
    <t>ADMINISTRACIÓN DE LA BENEFICIENCIA PÚBLICA DEL ESTADO DE CAMPECHE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</si>
  <si>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</si>
  <si>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</si>
  <si>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</si>
  <si>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</si>
  <si>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</si>
  <si>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CALKINÍ EN EL ESTADO DE CAMPECHE (ITESCAM)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</si>
  <si>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</si>
  <si>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</si>
  <si>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</si>
  <si>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</si>
  <si>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</si>
  <si>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</si>
  <si>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</si>
  <si>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</si>
  <si>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</si>
  <si>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</si>
  <si>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</si>
  <si>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</si>
  <si>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</si>
  <si>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</si>
  <si>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</si>
  <si>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</si>
  <si>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</si>
  <si>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</si>
  <si>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</si>
  <si>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</si>
  <si>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</si>
  <si>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</si>
  <si>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</si>
  <si>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</si>
  <si>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</si>
  <si>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</si>
  <si>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</si>
  <si>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EN EL ESTADO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</si>
  <si>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</si>
  <si>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</si>
  <si>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</si>
  <si>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</si>
  <si>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</si>
  <si>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</si>
  <si>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A</t>
  </si>
  <si>
    <t>Fomentar y robustecer la política interior del estado para tener un gobierno sensible y de todos.</t>
  </si>
  <si>
    <t>B</t>
  </si>
  <si>
    <t>Recaudar y ejercer el presupuesto del Estado de manera eficaz, eficiente, austera, transparente y orientada a resultados.</t>
  </si>
  <si>
    <t>C</t>
  </si>
  <si>
    <t>Mejorar el desempeño del servicio público a través de mecanismos de control interno, auditorías, fiscalización, investigación y responsabilidades administrativas; brindando a la ciudadanía una rendición de cuentas clara, transparente, eficiente, eficaz y honesta.</t>
  </si>
  <si>
    <t>D</t>
  </si>
  <si>
    <t>Combate a la corrupción, involucrando a la sociedad en las gestiones gubernamentales y la aplicación de los recursos públicos, concientizando a los servidores públicos sobre la importancia de la ética en su actuar.</t>
  </si>
  <si>
    <t>E</t>
  </si>
  <si>
    <t>Agilizar los procesos y actividades del gobierno con el fin de optimizar el uso de los recursos públicos para lograr los resultados esperados de la política pública por la sociedad a través de la mejora continua de la gestión pública.</t>
  </si>
  <si>
    <t>Fortalecer las instituciones de seguridad pública.</t>
  </si>
  <si>
    <t>Impartición y procuración de justicia con enfoque ciudadano.</t>
  </si>
  <si>
    <t>Consolidación y mejoramiento del sistema penitenciario.</t>
  </si>
  <si>
    <t>Proteger la vida y la integridad de la población aplicando la gestión integral de riesgo de desastres.</t>
  </si>
  <si>
    <t>Acceso y cobertura universal a servicios de salud seguros, eficientes y de calidad</t>
  </si>
  <si>
    <t>Fortalecer y ampliar la atención de la población con vulnerabilidad, analfabetismo y rezago educativo, garantizando la equidad y la inclusión en el proceso</t>
  </si>
  <si>
    <t>Promover la cobertura educativa universal con calidad y pertinencia para todos los niveles educativos, donde los alumnos cuenten con las competencias necesarias para desarrollarse en todos los ámbitos de su vida</t>
  </si>
  <si>
    <t>Impulsar desde las Instituciones del Sistema Educativo Estatal, el desarrollo de competencias científicas, profesionales y técnicas de la población, a través de la formación integral de personas con valores y capacidad para aportar bienestar al estado en su conjunto</t>
  </si>
  <si>
    <t>Contribuir a garantizar el acceso al ejercicio de los derechos, con eficiencia, transparencia y legitimidad para el bienestar social</t>
  </si>
  <si>
    <t>F</t>
  </si>
  <si>
    <t>Desarrollo de la cohesión y el capital social de grupos y regiones que están en condiciones de vulnerabilidad y exclusión</t>
  </si>
  <si>
    <t>G</t>
  </si>
  <si>
    <t>Garantizar el pleno ejercicio de los derechos humanos, así como la no discriminación de las personas en situación de calle o en reinserción social</t>
  </si>
  <si>
    <t>H</t>
  </si>
  <si>
    <t>Contribuir en la mejora de las condiciones de vida y oportunidades de las familias, para la reconstrucción del tejido social del estado de Campeche</t>
  </si>
  <si>
    <t>I</t>
  </si>
  <si>
    <t>Fomentar y difundir el arte como estrategia para erradicar la desigualdad social, fortalecer la cultura inclusiva y la equidad de género con la participación de los creadores y portadores de la cultura popular</t>
  </si>
  <si>
    <t>J</t>
  </si>
  <si>
    <t>Conservación del patrimonio cultural del estado de Campeche</t>
  </si>
  <si>
    <t>K</t>
  </si>
  <si>
    <t>Fomentar y coordinar acciones que permitan desarrollar una cultura física y deportiva eficiente, que contribuya a garantizar el derecho al deporte y la salud, para mejorar la calidad de vida de la población</t>
  </si>
  <si>
    <t>L</t>
  </si>
  <si>
    <t>Incorporar la perspectiva de género, derechos humanos y no violencia como elementos transversales de la Administración Pública Estatal</t>
  </si>
  <si>
    <t>M</t>
  </si>
  <si>
    <t>Desarrollar acciones para contribuir con la inclusión y desarrollo de los jóvenes campechanos</t>
  </si>
  <si>
    <t>N</t>
  </si>
  <si>
    <t>Garantizar el mejoramiento de la calidad de vida y el ejercicio de los derechos de las personas con discapacidad</t>
  </si>
  <si>
    <t>O</t>
  </si>
  <si>
    <t>Contribuir a la inclusión y mejora de las condiciones de vida de los adultos mayores, que favorezca una cultura de respeto y trato digno</t>
  </si>
  <si>
    <t>P</t>
  </si>
  <si>
    <t>Garantizar los derechos de niñas, niños y adolescentes con el fin de asegurar su crecimiento y desarrollo pleno, en condiciones de igualdad dentro de un ambiente de bienestar familiar y social</t>
  </si>
  <si>
    <t>Q</t>
  </si>
  <si>
    <t>Garantizar la no discriminación y el respeto de los derechos humanos de la comunidad LGBTTTIQ+</t>
  </si>
  <si>
    <t>R</t>
  </si>
  <si>
    <t>Garantizar el respeto de los derechos humanos y la preservación de la cultura de los pueblos originarios, pueblos indígenas y afro mexicanos</t>
  </si>
  <si>
    <t>Contribuir al bienestar económico y al mejoramiento de la calidad de vida de la población del estado, con perspectiva de derechos humanos, igualdad, inclusión, interculturalidad, responsabilidad ambiental y con visión al futuro de las nuevas generaciones.</t>
  </si>
  <si>
    <t>Incrementar la rentabilidad del campo, con un enfoque de producción y productividad sustentable, para lograr el desarrollo agropecuario sostenible del estado y revertir el abandono en el que se encuentran las familias rurales.</t>
  </si>
  <si>
    <t>Contribuir al incremento de la producción pesquera y acuícola para apoyar la suficiencia alimentaria y nutricional del estado de Campeche.</t>
  </si>
  <si>
    <t>Impulsar el turismo en el estado de Campeche como motor del desarrollo económico, en coordinación con el sector empresarial, académico y social.</t>
  </si>
  <si>
    <t>Transitar hacia un Campeche justo, próspero, equilibrado, con una economía transformadora y mejores condiciones sociales y económicas.</t>
  </si>
  <si>
    <t>Abrir el estado de Campeche a las ideas, al talento, al emprendimiento, a la innovación, a la ciencia y tecnología, fomentando la economía del conocimiento y el desarrollo científico-tecnológico, como instrumentos para la competitividad.</t>
  </si>
  <si>
    <t>Acceso a la justicia ambiental, el cumplimiento de la normatividad y el respeto a los derechos ambientales de las y los ciudadanos.</t>
  </si>
  <si>
    <t>Conservar y restaurar los ecosistemas naturales del estado y sus especies nativas, así como los servicios ambientales que generan.</t>
  </si>
  <si>
    <t>Protección al medio ambiente como derecho humano a un ambiente sano y seguro, significando el principio del desarrollo y progreso sostenible en la lucha contra el cambio climático, el fomento a la cultura ambiental y el impulso de energías renovables.</t>
  </si>
  <si>
    <t>Establecer una gestión, ocupación y aprovechamiento integral, participativo, inclusivo y sustentable del territorio como herramienta de planeación para el desarrollo sostenible del estado.</t>
  </si>
  <si>
    <t>Promover una gestión territorial participativa y consciente con el propósito de fomentar el desarrollo sostenible y sustentable del estado.</t>
  </si>
  <si>
    <t>Democratizar la gestión de servicios públicos esenciales, infraestructura y equipamiento con el fin de promover el bienestar integral de los campechanos.</t>
  </si>
  <si>
    <t>Construir un estado accesible e interconectado con el objeto de facilitar un adecuado desplazamiento y encadenamiento socioeconómico.</t>
  </si>
  <si>
    <t>Consolidar una política estatal integral, participativamente planeada y ejecutada con la finalidad de atender el rezago en materia de vivienda.</t>
  </si>
  <si>
    <t>Propiciar la protección de la vida y la propiedad contra riesgos derivados del agua, con enfoque territorial y comunitario.</t>
  </si>
  <si>
    <t>Oficina de la Coordinación General</t>
  </si>
  <si>
    <t>Secretaría Particular de la Gobernadora o del Gobernador</t>
  </si>
  <si>
    <t>Unidad de Comunicación Social</t>
  </si>
  <si>
    <t>Representación del Poder Ejecutivo del Estado de Campeche en la Ciudad de México</t>
  </si>
  <si>
    <t>Coordinación de Estrategia Digital y Conectividad</t>
  </si>
  <si>
    <t>59</t>
  </si>
  <si>
    <t>60</t>
  </si>
  <si>
    <t>61</t>
  </si>
  <si>
    <t>62</t>
  </si>
  <si>
    <t>63</t>
  </si>
  <si>
    <t>24</t>
  </si>
  <si>
    <t>10</t>
  </si>
  <si>
    <t>Comisión para la Protección Contra Riesgos Sanitarios del Estado de Campeche</t>
  </si>
  <si>
    <t>Comisión de Conciliación y Arbitraje Médico del Estado de Campeche</t>
  </si>
  <si>
    <t>Administración de la Beneficencia Pública del Estado de Campeche</t>
  </si>
  <si>
    <t>Consejería Jurídica</t>
  </si>
  <si>
    <t>BANAMEX, S. A.</t>
  </si>
  <si>
    <t xml:space="preserve">CONTRATO DE APERTURA DE CRÉDITO SIMPLE </t>
  </si>
  <si>
    <t>240 MESES</t>
  </si>
  <si>
    <t>TIIE + 0.56</t>
  </si>
  <si>
    <t>RAMO 28</t>
  </si>
  <si>
    <t>CONSTRUCCION DEL MERCADO ALONSO FELIPE ANDRADE, OBRAS COMPLEMENTARIAS VINCULADAS</t>
  </si>
  <si>
    <t>TIIE + 0.58</t>
  </si>
  <si>
    <t>REESTRUCTURACION DE CREDITOS</t>
  </si>
  <si>
    <t>PAVIMENTACION DE CALLES EN EL MUNICIPIO DE CAMPECHE</t>
  </si>
  <si>
    <t>SANTANDER MÉXICO, S. A.</t>
  </si>
  <si>
    <t>P04-0617034</t>
  </si>
  <si>
    <t>RAMO 28/INGRESOS LOCALES</t>
  </si>
  <si>
    <t>CONSTRUCCION NUEVO PUENTE LA UNIDAD, CIUDAD DEL CARMEN, CAMPECHE</t>
  </si>
  <si>
    <t xml:space="preserve">BBVA MÉXICO, S. A. </t>
  </si>
  <si>
    <t>P04-0917051</t>
  </si>
  <si>
    <t>CONSTRUCCION DEL PUENTE VEHICULAR AV. GOBERNADORES, REMODELACION DEL TRAMO JUSTO SIERRA - RESURGIMIENTO, UNIDAD DEPORTIVA EN CIUDAD DEL CARMEN, PARQUE MOCH COHUO.</t>
  </si>
  <si>
    <t>32399885014</t>
  </si>
  <si>
    <t>180 MESES</t>
  </si>
  <si>
    <t>TIIE + 0.90</t>
  </si>
  <si>
    <t>Ingresos Ordinarios                   APICAM</t>
  </si>
  <si>
    <t>Ingresos correspondientes a las tarifas de infraestructura portuaria</t>
  </si>
  <si>
    <t>INFRAESTRUCTURA PORTUARIA PARA AMPLIAR EL PUERTO DE SEYBAPLAYA Y DE ISLA DEL CARMEN</t>
  </si>
  <si>
    <t>FONREC</t>
  </si>
  <si>
    <t>PROFISE</t>
  </si>
  <si>
    <t>FUENTE PRIMARIA: BONOS CUPON CERO (CAPITAL) Y RAMO 28 (INTERESES)</t>
  </si>
  <si>
    <t>INUNDACION FLUVIAL EN PALIZADA, AÑO 2011</t>
  </si>
  <si>
    <t>Tasa base + 0.75</t>
  </si>
  <si>
    <t>LLUVIA SEVERA EN EL MUNICIPIO DE PALIZADA</t>
  </si>
  <si>
    <t>LLUVIA SEVERA EN LOS MUNICIPIOS DE CALAKMUL, CANDELARIA Y CARMEN, AÑO 2012</t>
  </si>
  <si>
    <t>TIIE + 0.77</t>
  </si>
  <si>
    <t>LLUVIA SEVERA EN EL MUNICIPIO DEL CARMEN, AÑO 2014</t>
  </si>
  <si>
    <t>FONDO DE APOYO PARA LA INFRAESTRUCTURA Y SEGURIDAD</t>
  </si>
  <si>
    <t>FIDEICOMISO DE INVERSIÓN DEL 2%SOBRE NÓMINAS DEL ESTADO DE CAMPECHE</t>
  </si>
  <si>
    <t>Instituto de Capacitación para el Trabajo del Estado de Campeche (ICATCAM)</t>
  </si>
  <si>
    <t>Colegio de Estudios Científicos y Tecnológicos del Estado de Campeche (CECYTEC)</t>
  </si>
  <si>
    <t>Colegio de Bachilleres del Estado de Campeche (COBACAM)</t>
  </si>
  <si>
    <t>Colegio de Educación Profesional Técnica del Estado de Campeche (CONALEP)</t>
  </si>
  <si>
    <t>Instituto Estatal de la Educación para los Adultos del Estado de Campeche (IEEA)</t>
  </si>
  <si>
    <t>Instituto Tecnológico Superior de Calkiní en el Estado de Campeche (ITESCAM)</t>
  </si>
  <si>
    <t>Instituto Tecnológico Superior de Escárcega (ITSESCARCEGA)</t>
  </si>
  <si>
    <t>Instituto Tecnológico Superior de Champotón (ITESCHAM)</t>
  </si>
  <si>
    <t>Instituto Tecnológico Superior de Hopelchén (ITSHOPELCHEN)</t>
  </si>
  <si>
    <t>Universidad Tecnológica de Campeche (UTCAM)</t>
  </si>
  <si>
    <t>Universidad Tecnológica de Candelaria (UTECAN)</t>
  </si>
  <si>
    <t>Universidad Tecnológica de Calakmul (UTCALAKMUL)</t>
  </si>
  <si>
    <t>Universidad Intercultural de Campeche</t>
  </si>
  <si>
    <t>Universidad Autónoma de Campeche (UAC)</t>
  </si>
  <si>
    <t>Universidad Autónoma del Carmen (UNACAR)</t>
  </si>
  <si>
    <t>Consejo Estatal de Investigación Científica y Desarrollo Tecnológico (COESICYDET)</t>
  </si>
  <si>
    <t>Instituto de la Infraestructura Física Educativa del Estado de Campeche (INIFEEC)</t>
  </si>
  <si>
    <t>Promotora de Eventos Artísticos, Culturales y de Convenciones del Estado de Campeche (PROEVENTOS)</t>
  </si>
  <si>
    <t>Instituto Estatal para el Fomento de las Actividades Artesanales en Campeche (INEFAAC)</t>
  </si>
  <si>
    <t>Sistema para el Desarrollo Integral de la Familia del Estado de Campeche (DIF)</t>
  </si>
  <si>
    <t>Instituto del Deporte del Estado de Campeche (INDECAM)</t>
  </si>
  <si>
    <t>Instituto de la Mujer del Estado de Campeche (IMEC)</t>
  </si>
  <si>
    <t>Instituto de la Juventud del Estado de Campeche (INJUCAM)</t>
  </si>
  <si>
    <t>Instituto de Servicios Descentralizados de Salud Pública del Estado de Campeche (INDESALUD)</t>
  </si>
  <si>
    <t>Sistema de Atención a Niños, Niñas y Adolescentes Farmacodependientes del Estado de Campeche "Vida Nueva" (SANNAFARM)</t>
  </si>
  <si>
    <t>Comisión de Agua Potable y Alcantarillado del Estado de Campeche (CAPAE)</t>
  </si>
  <si>
    <t>Promotora para la Conservación y Desarrollo Sustentable del Estado de Campeche (XIMBAL)</t>
  </si>
  <si>
    <t>Comisión Estatal de Desarrollo de Suelo y Vivienda (CODESVI)</t>
  </si>
  <si>
    <t>Instituto de Desarrollo y Formación Social (INDEFOS)</t>
  </si>
  <si>
    <t>Sistema de Televisión y Radio de Campeche (TRC)</t>
  </si>
  <si>
    <t>Instituto de Información Estadística, Geográfica y Catastral del Estado de Campeche (INFOCAM)</t>
  </si>
  <si>
    <t>Instituto de Seguridad y Servicios Sociales de los Trabajadores del Estado de Campeche (ISSSTECAM)</t>
  </si>
  <si>
    <t>Instituto de Acceso a la Justicia del Estado de Campeche (INDAJUCAM)</t>
  </si>
  <si>
    <t>Centro de Conciliación Laboral en el Estado (CENCOLAB)</t>
  </si>
  <si>
    <t>Agencia de Energía del Estado de Campeche (AEEC)</t>
  </si>
  <si>
    <t>Secretaría Ejecutiva del Sistema Anticorrupción (SESAECAM)</t>
  </si>
  <si>
    <t>Instituto de Pesca y Acuacultura del Estado de Campeche</t>
  </si>
  <si>
    <t>Instituto de Cultura y Artes del Estado de Campeche</t>
  </si>
  <si>
    <t>Autoridad del Patrimonio Cultural del Estado de Campeche</t>
  </si>
  <si>
    <t>Organismo Liquidador del Régimen Estatal de Protección Social en Salud en Campeche (REPSS)</t>
  </si>
  <si>
    <t>Régimen Estatal de Protección Social en Salud en Campeche (REPSS)</t>
  </si>
  <si>
    <t>44</t>
  </si>
  <si>
    <t>45</t>
  </si>
  <si>
    <t>Proceso Electoral</t>
  </si>
  <si>
    <t xml:space="preserve">          Partido  Acción Nacional</t>
  </si>
  <si>
    <t>212 Materiales y útiles de impresión y reproducción</t>
  </si>
  <si>
    <t>382 Gastos de orden social y cultural</t>
  </si>
  <si>
    <t>CONVENIO DE DISCAPACIDAD</t>
  </si>
  <si>
    <t>80065</t>
  </si>
  <si>
    <t>80383</t>
  </si>
  <si>
    <t>80067</t>
  </si>
  <si>
    <t>2652</t>
  </si>
  <si>
    <t>3089</t>
  </si>
  <si>
    <t>4111191</t>
  </si>
  <si>
    <t>CONV.DE COORD.PARA CREACIÓN,OPER. Y APOYO FINAN. UNIVERSIDAD INTERCULTURAL</t>
  </si>
  <si>
    <t>CONV.DE COORD.PARA CREACIÓN,OPER. Y APOYO FINANCIERO ITSESCARCEGA</t>
  </si>
  <si>
    <t>CONVENIO DE APOYO FINANCIERO UTCAM</t>
  </si>
  <si>
    <t>Jubilados y Pensionados del Estado de Campeche</t>
  </si>
  <si>
    <t>GASTO ESTATAL EN SU 
CLASIFICACIÓN ADMINISTRATIVA</t>
  </si>
  <si>
    <t>EROGACIONES CON CARGO A LAS APORTACIONES FEDERALES RAMO 33</t>
  </si>
  <si>
    <t>AMORTIZACIÓN DE
LA DEUDA Y 
DISMINUCIÓN DE
PASIVOS</t>
  </si>
  <si>
    <t>CAPÍTULO
4000</t>
  </si>
  <si>
    <t>CLASIFICACIÓN POR OBJETO DEL GASTO ESTATAL DE LAS ENTIDADES A NIVEL DE CAPÍTULO, CONCEPTO Y PARTIDA GENÉRICA</t>
  </si>
  <si>
    <t>Inversión Pública</t>
  </si>
  <si>
    <t>A N E X O 12</t>
  </si>
  <si>
    <t>RAMO 25 INVERSIONES FINANCIERAS PARA
EL FORTALECIMIENTO ECONÓMICO</t>
  </si>
  <si>
    <t>Obras públicas/Adquisiciones, arrendamientos y prestación de servicios</t>
  </si>
  <si>
    <t xml:space="preserve">    Corresponden a la aportación estatal al convenio una vez que se conozca el incremento salarial</t>
  </si>
  <si>
    <t xml:space="preserve">FONDO DE APORTACIONES PARA EL FORTALECIMIENTO DE LAS ENTIDADES FEDERATIVAS (FAFEF)  </t>
  </si>
  <si>
    <t>ICATCAM</t>
  </si>
  <si>
    <t>SECRETARÍA  EJECUTIVA DEL SISTEMA ESTATAL DE PROTECCIÓN INTEGRAL DE NIÑAS,NIÑOS Y ADOLESCENTES</t>
  </si>
  <si>
    <t>APORTACIONES A CONVENIOS A DEPENDENCIAS Y MUNICIPIOS</t>
  </si>
  <si>
    <t>PRESUPUESTO DE EGRESOS PARA EL AÑO 2024</t>
  </si>
  <si>
    <t>MONTO A TRANSFERIR EN 2024</t>
  </si>
  <si>
    <t>31</t>
  </si>
  <si>
    <t>Unidad para Devolver a Campeche lo Robado</t>
  </si>
  <si>
    <t>Unidad de Programas y Proyectos de Inversión Pública</t>
  </si>
  <si>
    <t>32</t>
  </si>
  <si>
    <t>33</t>
  </si>
  <si>
    <t>16</t>
  </si>
  <si>
    <t>122 Sueldos base al personal eventual</t>
  </si>
  <si>
    <t>FONDO PARA ENTIDADES FEDERATIVAS Y MUNICIPIOS PRODUCTORES DE HIDROCARBUROS FOPEC (CAPAE-SEDUMOP-SEMABICCE-SEPROCI-MUNICIPIOS)</t>
  </si>
  <si>
    <t xml:space="preserve">          ESTATAL (BIENESTAR, SDA, SEMABICCE, INDECAM, INDESALUD Y CODESVI)</t>
  </si>
  <si>
    <t xml:space="preserve">      RECURSOS POR 167.8 MILLONES QUE DE CONFORMIDAD A LA CLASIFICACIÓN DE LA CONAC AL TRANSFERIRSE AL EJECUTOR DEL GASTO ISSSTECAM, SE CONVIERTE EN GASTO DE PENSIONES Y JUBILACIONES</t>
  </si>
  <si>
    <t>UNIDAD PARA DEVOLVER A CAMPECHE LO ROBADO</t>
  </si>
  <si>
    <t>UNIDAD DE PROGRAMAS Y PROYECTOS DE INVERSIÓN PÚBLICA</t>
  </si>
  <si>
    <t xml:space="preserve">          Encuentro Solidario Campeche</t>
  </si>
  <si>
    <t xml:space="preserve">          Campeche Libre</t>
  </si>
  <si>
    <t xml:space="preserve">          Espacio Democrático de Campeche</t>
  </si>
  <si>
    <t xml:space="preserve">          Movimiento Laborista Campeche</t>
  </si>
  <si>
    <t>TIIE + 0.45</t>
  </si>
  <si>
    <t>ADMINISTRACIÓN PORTUARIA INTEGRAL DE CAMPECHE</t>
  </si>
  <si>
    <t>MODIFICACIÓN POR</t>
  </si>
  <si>
    <t xml:space="preserve">          Diputaciones</t>
  </si>
  <si>
    <t xml:space="preserve">          Ayuntamientos</t>
  </si>
  <si>
    <t xml:space="preserve">         Juntas Municipales</t>
  </si>
  <si>
    <t>BBVA BANCOMER</t>
  </si>
  <si>
    <t>Pensión para el Bienestar de las Personas con Discapacidad Permanente</t>
  </si>
  <si>
    <t>07 Secretaría de Desarrollo Urbano, Movilidad y Obras Públicas</t>
  </si>
  <si>
    <t>24 Organismos Descentralizados</t>
  </si>
  <si>
    <t>NETO INICIO 2024</t>
  </si>
  <si>
    <t>NETO FINAL 2024</t>
  </si>
  <si>
    <t>SECRETARIAS, DEPENDENCIAS Y ÓRGANOS ADMINISTRATIVOS DESCONCENTRADOS</t>
  </si>
  <si>
    <t xml:space="preserve">   INVERSIÓN PÚBLICA          </t>
  </si>
  <si>
    <t xml:space="preserve">   FONDO DE APORTACIONES PARA LA EDUCACIÓN TECNOLÓGICA Y DE ADULTOS (FAETA)</t>
  </si>
  <si>
    <t>RECURSOS POR 167.8 MILLONES QUE DE CONFORMIDAD A LA CLASIFICACIÓN DE LA CONAC AL TRANSFERIRSE AL EJECUTOR DEL GASTO ISSSTECAM, SE CONVIERTE EN GASTO DE PENSIONES Y JUBLICACIONES</t>
  </si>
  <si>
    <t>Secretaría de Desarrollo Urbano, Movilidad y Obras Públicas</t>
  </si>
  <si>
    <t>FIDEICOMISOS FINANCIEROS PÚBLICOS CON PARTICIPACION ESTATAL MAYORITARIA</t>
  </si>
  <si>
    <t>SECRETARÍA DE DESARROLLO URBANO, MOVILIDAD Y OBRAS PÚBLICAS</t>
  </si>
  <si>
    <t>Fondo para la Infraestructura Social Estatal (FISE)</t>
  </si>
  <si>
    <t>Fondo para la Infraestructura Social Estatal</t>
  </si>
  <si>
    <t>Fondo para la Infraestructura Social Municipal</t>
  </si>
  <si>
    <t xml:space="preserve">        INFRAESTRUCTURA EDUCATIVA BÁSICA, MEDIA SUPERIOR Y SUPERIOR    
       (INIFEEC Y SEDUC)</t>
  </si>
  <si>
    <t xml:space="preserve"> Financiamiento a partidos (Proceso Ordinario y Electoral)</t>
  </si>
  <si>
    <t>MONTOS MÁXIMOS PARA LOS PROCEDIMIENTOS DE ADJUDICACIÓN DIRECTA, ADJUDICACIÓN MEDIANTE INVITACIÓN A CUANDO MENOS TRES PERSONAS Y ADJUDICACIÓN MEDIANTE LICITACIÓN PÚBLICA DE LAS ADQUISICIONES, ARRENDAMIENTOS Y PRESTACIÓN DE SERVICIOS RELACIONADOS CON BIENES MUEBLES, OBRAS PÚBLICAS Y SERVICIOS RELACIONADOS CON ÉSTAS.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</si>
</sst>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"/>
    <numFmt numFmtId="167" formatCode="0.0000"/>
    <numFmt numFmtId="168" formatCode="#,##0.0"/>
    <numFmt numFmtId="169" formatCode="#,##0_ ;\-#,##0\ "/>
    <numFmt numFmtId="170" formatCode="_-* #,##0_-;\-* #,##0_-;_-* &quot;-&quot;??_-;_-@_-"/>
    <numFmt numFmtId="171" formatCode="_-* #,##0.00000000_-;\-* #,##0.00000000_-;_-* &quot;-&quot;??_-;_-@_-"/>
    <numFmt numFmtId="172" formatCode="_-* #,##0.0000000000_-;\-* #,##0.0000000000_-;_-* &quot;-&quot;??_-;_-@_-"/>
    <numFmt numFmtId="173" formatCode="#,##0.0000000"/>
    <numFmt numFmtId="174" formatCode="0.0000000"/>
    <numFmt numFmtId="175" formatCode="_-&quot;$&quot;* #,##0.0000000_-;\-&quot;$&quot;* #,##0.0000000_-;_-&quot;$&quot;* &quot;-&quot;??_-;_-@_-"/>
    <numFmt numFmtId="176" formatCode="0.00000"/>
    <numFmt numFmtId="177" formatCode="#,##0.000"/>
    <numFmt numFmtId="178" formatCode="_-* #,##0_-;\-* #,##0_-;_-* &quot;-&quot;??_-;_-@"/>
  </numFmts>
  <fonts count="7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name val="Quatro Slab"/>
      <family val="3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u/>
      <sz val="10"/>
      <color rgb="FF000000"/>
      <name val="Arial"/>
      <family val="2"/>
    </font>
    <font>
      <sz val="10"/>
      <name val="Times New Roman"/>
      <family val="1"/>
    </font>
    <font>
      <sz val="10"/>
      <color theme="1" tint="0.1499984740745262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u/>
      <sz val="11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sz val="13"/>
      <name val="Calibri"/>
      <family val="2"/>
      <scheme val="minor"/>
    </font>
    <font>
      <b/>
      <sz val="13"/>
      <name val="Quatro Slab"/>
      <family val="3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verta"/>
      <family val="3"/>
    </font>
    <font>
      <b/>
      <sz val="10"/>
      <color indexed="9"/>
      <name val="Averta"/>
      <family val="3"/>
    </font>
    <font>
      <sz val="10"/>
      <name val="Averta"/>
      <family val="3"/>
    </font>
    <font>
      <u/>
      <sz val="10"/>
      <name val="Averta"/>
      <family val="3"/>
    </font>
    <font>
      <b/>
      <u/>
      <sz val="10"/>
      <name val="Averta"/>
      <family val="3"/>
    </font>
    <font>
      <b/>
      <sz val="10"/>
      <color theme="0"/>
      <name val="Quatro Slab"/>
      <family val="3"/>
    </font>
    <font>
      <b/>
      <sz val="9"/>
      <color theme="0"/>
      <name val="Quatro Slab"/>
      <family val="3"/>
    </font>
    <font>
      <b/>
      <u/>
      <sz val="11"/>
      <color rgb="FF000000"/>
      <name val="Arial"/>
      <family val="2"/>
    </font>
    <font>
      <sz val="10"/>
      <color rgb="FF000000"/>
      <name val="Averta"/>
      <family val="3"/>
    </font>
    <font>
      <sz val="13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Times New Roman"/>
      <family val="1"/>
    </font>
    <font>
      <sz val="11"/>
      <color theme="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0"/>
      <color theme="1" tint="0.34998626667073579"/>
      <name val="Arial"/>
      <family val="2"/>
    </font>
    <font>
      <b/>
      <sz val="8"/>
      <name val="Times New Roman"/>
      <family val="1"/>
    </font>
    <font>
      <sz val="10"/>
      <name val="Tahoma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.5"/>
      <name val="Arial"/>
      <family val="2"/>
    </font>
    <font>
      <sz val="11"/>
      <name val="Tahoma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0"/>
      <name val="Quatro Slab"/>
      <family val="3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rgb="FFC00000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3" fillId="0" borderId="0"/>
    <xf numFmtId="0" fontId="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3" fillId="0" borderId="0"/>
    <xf numFmtId="0" fontId="1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1243">
    <xf numFmtId="0" fontId="0" fillId="0" borderId="0" xfId="0"/>
    <xf numFmtId="0" fontId="3" fillId="0" borderId="0" xfId="1"/>
    <xf numFmtId="0" fontId="3" fillId="0" borderId="0" xfId="1" applyFont="1"/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0" fontId="8" fillId="0" borderId="2" xfId="1" quotePrefix="1" applyFont="1" applyBorder="1" applyAlignment="1">
      <alignment vertical="center" wrapText="1"/>
    </xf>
    <xf numFmtId="3" fontId="9" fillId="0" borderId="2" xfId="1" applyNumberFormat="1" applyFont="1" applyBorder="1" applyAlignment="1">
      <alignment horizontal="center" vertical="center" wrapText="1"/>
    </xf>
    <xf numFmtId="2" fontId="9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3" fontId="7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3" fontId="9" fillId="0" borderId="3" xfId="1" applyNumberFormat="1" applyFont="1" applyBorder="1" applyAlignment="1">
      <alignment horizontal="center" vertical="center" wrapText="1"/>
    </xf>
    <xf numFmtId="3" fontId="3" fillId="0" borderId="0" xfId="1" applyNumberFormat="1"/>
    <xf numFmtId="2" fontId="3" fillId="0" borderId="0" xfId="1" applyNumberFormat="1"/>
    <xf numFmtId="49" fontId="3" fillId="0" borderId="0" xfId="1" applyNumberFormat="1" applyFont="1"/>
    <xf numFmtId="0" fontId="13" fillId="2" borderId="1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14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49" fontId="8" fillId="0" borderId="0" xfId="1" applyNumberFormat="1" applyFont="1" applyBorder="1" applyAlignment="1">
      <alignment horizontal="left" vertical="center" wrapText="1"/>
    </xf>
    <xf numFmtId="0" fontId="7" fillId="0" borderId="8" xfId="1" applyFont="1" applyBorder="1" applyAlignment="1">
      <alignment horizontal="left" vertical="center" wrapText="1"/>
    </xf>
    <xf numFmtId="0" fontId="8" fillId="0" borderId="0" xfId="1" quotePrefix="1" applyFont="1" applyBorder="1" applyAlignment="1">
      <alignment vertical="center" wrapText="1"/>
    </xf>
    <xf numFmtId="0" fontId="15" fillId="0" borderId="8" xfId="1" applyFont="1" applyBorder="1" applyAlignment="1">
      <alignment vertical="center" wrapText="1"/>
    </xf>
    <xf numFmtId="3" fontId="15" fillId="0" borderId="2" xfId="1" applyNumberFormat="1" applyFont="1" applyFill="1" applyBorder="1" applyAlignment="1">
      <alignment vertical="center" wrapText="1"/>
    </xf>
    <xf numFmtId="49" fontId="8" fillId="0" borderId="0" xfId="1" applyNumberFormat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15" fillId="0" borderId="8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49" fontId="8" fillId="0" borderId="0" xfId="1" quotePrefix="1" applyNumberFormat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15" fillId="0" borderId="13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15" fillId="0" borderId="8" xfId="1" applyFont="1" applyBorder="1" applyAlignment="1">
      <alignment horizontal="justify" vertical="center" wrapText="1"/>
    </xf>
    <xf numFmtId="0" fontId="3" fillId="0" borderId="7" xfId="1" applyFont="1" applyBorder="1"/>
    <xf numFmtId="0" fontId="3" fillId="0" borderId="0" xfId="1" applyFont="1" applyBorder="1"/>
    <xf numFmtId="0" fontId="15" fillId="0" borderId="0" xfId="1" applyFont="1" applyBorder="1" applyAlignment="1">
      <alignment horizontal="justify" vertical="center" wrapText="1"/>
    </xf>
    <xf numFmtId="0" fontId="8" fillId="0" borderId="10" xfId="1" applyFont="1" applyBorder="1" applyAlignment="1">
      <alignment vertical="center" wrapText="1"/>
    </xf>
    <xf numFmtId="0" fontId="8" fillId="0" borderId="11" xfId="1" applyFont="1" applyBorder="1" applyAlignment="1">
      <alignment vertical="center" wrapText="1"/>
    </xf>
    <xf numFmtId="49" fontId="8" fillId="0" borderId="11" xfId="1" applyNumberFormat="1" applyFont="1" applyBorder="1" applyAlignment="1">
      <alignment vertical="center" wrapText="1"/>
    </xf>
    <xf numFmtId="3" fontId="7" fillId="0" borderId="2" xfId="1" applyNumberFormat="1" applyFont="1" applyFill="1" applyBorder="1" applyAlignment="1">
      <alignment vertical="center" wrapText="1"/>
    </xf>
    <xf numFmtId="3" fontId="8" fillId="0" borderId="2" xfId="1" applyNumberFormat="1" applyFont="1" applyFill="1" applyBorder="1" applyAlignment="1">
      <alignment vertical="center" wrapText="1"/>
    </xf>
    <xf numFmtId="0" fontId="15" fillId="0" borderId="7" xfId="1" applyFont="1" applyBorder="1" applyAlignment="1">
      <alignment vertical="center" wrapText="1"/>
    </xf>
    <xf numFmtId="0" fontId="15" fillId="0" borderId="0" xfId="1" applyFont="1" applyBorder="1" applyAlignment="1">
      <alignment vertical="center" wrapText="1"/>
    </xf>
    <xf numFmtId="49" fontId="15" fillId="0" borderId="0" xfId="1" applyNumberFormat="1" applyFont="1" applyBorder="1" applyAlignment="1">
      <alignment vertical="center" wrapText="1"/>
    </xf>
    <xf numFmtId="3" fontId="17" fillId="0" borderId="2" xfId="1" applyNumberFormat="1" applyFont="1" applyFill="1" applyBorder="1" applyAlignment="1">
      <alignment vertical="center" wrapText="1"/>
    </xf>
    <xf numFmtId="3" fontId="17" fillId="0" borderId="7" xfId="1" applyNumberFormat="1" applyFont="1" applyFill="1" applyBorder="1" applyAlignment="1">
      <alignment vertical="center" wrapText="1"/>
    </xf>
    <xf numFmtId="0" fontId="3" fillId="0" borderId="0" xfId="1" applyBorder="1"/>
    <xf numFmtId="3" fontId="3" fillId="0" borderId="0" xfId="4" applyNumberFormat="1" applyFont="1" applyFill="1" applyBorder="1" applyAlignment="1">
      <alignment vertical="center"/>
    </xf>
    <xf numFmtId="3" fontId="19" fillId="0" borderId="2" xfId="1" applyNumberFormat="1" applyFont="1" applyFill="1" applyBorder="1" applyAlignment="1">
      <alignment horizontal="right" vertical="center" wrapText="1"/>
    </xf>
    <xf numFmtId="3" fontId="19" fillId="0" borderId="7" xfId="1" applyNumberFormat="1" applyFont="1" applyFill="1" applyBorder="1" applyAlignment="1">
      <alignment horizontal="right" vertical="center" wrapText="1"/>
    </xf>
    <xf numFmtId="3" fontId="19" fillId="0" borderId="0" xfId="1" applyNumberFormat="1" applyFont="1" applyFill="1" applyBorder="1" applyAlignment="1">
      <alignment horizontal="right" vertical="center" wrapText="1"/>
    </xf>
    <xf numFmtId="4" fontId="19" fillId="0" borderId="0" xfId="1" applyNumberFormat="1" applyFont="1" applyFill="1" applyBorder="1" applyAlignment="1">
      <alignment horizontal="right" vertical="center" wrapText="1"/>
    </xf>
    <xf numFmtId="0" fontId="15" fillId="0" borderId="8" xfId="1" applyFont="1" applyBorder="1" applyAlignment="1">
      <alignment horizontal="left" vertical="center" wrapText="1"/>
    </xf>
    <xf numFmtId="0" fontId="8" fillId="0" borderId="14" xfId="1" applyFont="1" applyBorder="1" applyAlignment="1">
      <alignment vertical="center" wrapText="1"/>
    </xf>
    <xf numFmtId="0" fontId="15" fillId="0" borderId="0" xfId="1" applyFont="1" applyBorder="1" applyAlignment="1">
      <alignment horizontal="left" vertical="center" wrapText="1"/>
    </xf>
    <xf numFmtId="0" fontId="15" fillId="0" borderId="8" xfId="1" applyFont="1" applyBorder="1" applyAlignment="1">
      <alignment horizontal="right" vertical="center" wrapText="1"/>
    </xf>
    <xf numFmtId="0" fontId="7" fillId="0" borderId="8" xfId="1" applyFont="1" applyBorder="1" applyAlignment="1">
      <alignment vertical="top" wrapText="1"/>
    </xf>
    <xf numFmtId="3" fontId="7" fillId="0" borderId="2" xfId="1" applyNumberFormat="1" applyFont="1" applyFill="1" applyBorder="1" applyAlignment="1">
      <alignment vertical="top" wrapText="1"/>
    </xf>
    <xf numFmtId="3" fontId="15" fillId="0" borderId="15" xfId="1" applyNumberFormat="1" applyFont="1" applyFill="1" applyBorder="1" applyAlignment="1">
      <alignment vertical="center" wrapText="1"/>
    </xf>
    <xf numFmtId="0" fontId="3" fillId="0" borderId="14" xfId="1" applyBorder="1"/>
    <xf numFmtId="3" fontId="15" fillId="0" borderId="2" xfId="1" applyNumberFormat="1" applyFont="1" applyBorder="1" applyAlignment="1">
      <alignment vertical="center" wrapText="1"/>
    </xf>
    <xf numFmtId="3" fontId="8" fillId="0" borderId="2" xfId="1" applyNumberFormat="1" applyFont="1" applyBorder="1" applyAlignment="1">
      <alignment vertical="center" wrapText="1"/>
    </xf>
    <xf numFmtId="0" fontId="3" fillId="0" borderId="7" xfId="5" quotePrefix="1" applyFont="1" applyBorder="1" applyAlignment="1">
      <alignment horizontal="center" vertical="center"/>
    </xf>
    <xf numFmtId="0" fontId="3" fillId="0" borderId="0" xfId="5" quotePrefix="1" applyFont="1" applyBorder="1" applyAlignment="1">
      <alignment horizontal="center" vertical="center"/>
    </xf>
    <xf numFmtId="3" fontId="7" fillId="0" borderId="2" xfId="1" applyNumberFormat="1" applyFont="1" applyBorder="1" applyAlignment="1">
      <alignment vertical="center" wrapText="1"/>
    </xf>
    <xf numFmtId="0" fontId="8" fillId="0" borderId="8" xfId="1" applyFont="1" applyBorder="1" applyAlignment="1">
      <alignment horizontal="left" vertical="center" wrapText="1"/>
    </xf>
    <xf numFmtId="0" fontId="20" fillId="2" borderId="16" xfId="1" applyFont="1" applyFill="1" applyBorder="1" applyAlignment="1">
      <alignment vertical="center" wrapText="1"/>
    </xf>
    <xf numFmtId="0" fontId="13" fillId="2" borderId="17" xfId="1" applyFont="1" applyFill="1" applyBorder="1" applyAlignment="1">
      <alignment vertical="center" wrapText="1"/>
    </xf>
    <xf numFmtId="49" fontId="13" fillId="2" borderId="17" xfId="1" applyNumberFormat="1" applyFont="1" applyFill="1" applyBorder="1" applyAlignment="1">
      <alignment vertical="center" wrapText="1"/>
    </xf>
    <xf numFmtId="3" fontId="13" fillId="2" borderId="1" xfId="1" applyNumberFormat="1" applyFont="1" applyFill="1" applyBorder="1" applyAlignment="1">
      <alignment vertical="center" wrapText="1"/>
    </xf>
    <xf numFmtId="49" fontId="3" fillId="0" borderId="0" xfId="1" applyNumberFormat="1"/>
    <xf numFmtId="0" fontId="21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0" fontId="23" fillId="2" borderId="1" xfId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vertical="center" wrapText="1"/>
    </xf>
    <xf numFmtId="3" fontId="15" fillId="0" borderId="19" xfId="1" applyNumberFormat="1" applyFont="1" applyBorder="1" applyAlignment="1">
      <alignment horizontal="right" vertical="center" wrapText="1"/>
    </xf>
    <xf numFmtId="3" fontId="9" fillId="0" borderId="0" xfId="1" applyNumberFormat="1" applyFont="1" applyBorder="1" applyAlignment="1">
      <alignment horizontal="right" vertical="center" wrapText="1"/>
    </xf>
    <xf numFmtId="3" fontId="3" fillId="0" borderId="2" xfId="1" applyNumberFormat="1" applyFont="1" applyBorder="1" applyAlignment="1">
      <alignment horizontal="right" vertical="center" wrapText="1"/>
    </xf>
    <xf numFmtId="3" fontId="15" fillId="0" borderId="2" xfId="1" applyNumberFormat="1" applyFont="1" applyBorder="1" applyAlignment="1">
      <alignment horizontal="right" vertical="center" wrapText="1"/>
    </xf>
    <xf numFmtId="3" fontId="13" fillId="2" borderId="1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 vertical="justify" wrapText="1"/>
    </xf>
    <xf numFmtId="0" fontId="15" fillId="0" borderId="19" xfId="1" applyFont="1" applyBorder="1" applyAlignment="1">
      <alignment horizontal="justify" vertical="center" wrapText="1"/>
    </xf>
    <xf numFmtId="0" fontId="15" fillId="0" borderId="2" xfId="1" applyFont="1" applyBorder="1" applyAlignment="1">
      <alignment horizontal="justify" vertical="center" wrapText="1"/>
    </xf>
    <xf numFmtId="0" fontId="4" fillId="0" borderId="0" xfId="6" applyFont="1" applyBorder="1" applyAlignment="1"/>
    <xf numFmtId="0" fontId="4" fillId="0" borderId="0" xfId="3" quotePrefix="1" applyFont="1" applyAlignment="1">
      <alignment vertical="center"/>
    </xf>
    <xf numFmtId="0" fontId="5" fillId="0" borderId="0" xfId="6" quotePrefix="1" applyFont="1" applyBorder="1" applyAlignment="1">
      <alignment vertical="center"/>
    </xf>
    <xf numFmtId="0" fontId="22" fillId="0" borderId="0" xfId="6" applyFont="1" applyBorder="1" applyAlignment="1">
      <alignment vertical="center"/>
    </xf>
    <xf numFmtId="0" fontId="13" fillId="2" borderId="18" xfId="3" applyFont="1" applyFill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right" vertical="center" wrapText="1"/>
    </xf>
    <xf numFmtId="3" fontId="13" fillId="2" borderId="18" xfId="3" applyNumberFormat="1" applyFont="1" applyFill="1" applyBorder="1" applyAlignment="1">
      <alignment horizontal="right" vertical="center" wrapText="1"/>
    </xf>
    <xf numFmtId="0" fontId="20" fillId="0" borderId="0" xfId="3" applyFont="1" applyAlignment="1">
      <alignment vertical="center"/>
    </xf>
    <xf numFmtId="0" fontId="3" fillId="0" borderId="0" xfId="3" applyFont="1"/>
    <xf numFmtId="0" fontId="22" fillId="0" borderId="0" xfId="3" applyFont="1" applyFill="1" applyBorder="1" applyAlignment="1">
      <alignment horizontal="center"/>
    </xf>
    <xf numFmtId="0" fontId="22" fillId="0" borderId="11" xfId="3" applyFont="1" applyFill="1" applyBorder="1" applyAlignment="1">
      <alignment horizontal="center"/>
    </xf>
    <xf numFmtId="0" fontId="22" fillId="0" borderId="11" xfId="3" applyFont="1" applyFill="1" applyBorder="1" applyAlignment="1">
      <alignment horizontal="center" vertical="center" wrapText="1"/>
    </xf>
    <xf numFmtId="0" fontId="13" fillId="2" borderId="9" xfId="3" applyFont="1" applyFill="1" applyBorder="1" applyAlignment="1">
      <alignment horizontal="center" vertical="center" wrapText="1"/>
    </xf>
    <xf numFmtId="0" fontId="13" fillId="2" borderId="22" xfId="3" applyFont="1" applyFill="1" applyBorder="1" applyAlignment="1">
      <alignment horizontal="center" vertical="center" wrapText="1"/>
    </xf>
    <xf numFmtId="0" fontId="13" fillId="2" borderId="23" xfId="3" applyFont="1" applyFill="1" applyBorder="1" applyAlignment="1">
      <alignment horizontal="center" vertical="center" wrapText="1"/>
    </xf>
    <xf numFmtId="0" fontId="13" fillId="2" borderId="24" xfId="3" applyFont="1" applyFill="1" applyBorder="1" applyAlignment="1">
      <alignment horizontal="center" vertical="center" wrapText="1"/>
    </xf>
    <xf numFmtId="0" fontId="3" fillId="0" borderId="26" xfId="7" applyFont="1" applyFill="1" applyBorder="1" applyAlignment="1">
      <alignment horizontal="left" vertical="center" wrapText="1"/>
    </xf>
    <xf numFmtId="0" fontId="3" fillId="0" borderId="26" xfId="7" applyFont="1" applyFill="1" applyBorder="1" applyAlignment="1">
      <alignment horizontal="center" vertical="center" wrapText="1"/>
    </xf>
    <xf numFmtId="43" fontId="3" fillId="0" borderId="26" xfId="8" applyFont="1" applyFill="1" applyBorder="1" applyAlignment="1">
      <alignment horizontal="right" vertical="center" wrapText="1"/>
    </xf>
    <xf numFmtId="4" fontId="3" fillId="0" borderId="27" xfId="7" applyNumberFormat="1" applyFont="1" applyFill="1" applyBorder="1" applyAlignment="1">
      <alignment horizontal="right" vertical="center" wrapText="1"/>
    </xf>
    <xf numFmtId="0" fontId="3" fillId="0" borderId="28" xfId="7" applyFont="1" applyFill="1" applyBorder="1" applyAlignment="1">
      <alignment horizontal="center" vertical="center" wrapText="1"/>
    </xf>
    <xf numFmtId="4" fontId="3" fillId="0" borderId="27" xfId="8" applyNumberFormat="1" applyFont="1" applyFill="1" applyBorder="1" applyAlignment="1">
      <alignment horizontal="right" vertical="center" wrapText="1"/>
    </xf>
    <xf numFmtId="0" fontId="3" fillId="0" borderId="29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43" fontId="3" fillId="0" borderId="31" xfId="8" applyFont="1" applyFill="1" applyBorder="1" applyAlignment="1">
      <alignment horizontal="right" vertical="center" wrapText="1"/>
    </xf>
    <xf numFmtId="44" fontId="13" fillId="2" borderId="1" xfId="9" applyFont="1" applyFill="1" applyBorder="1" applyAlignment="1">
      <alignment horizontal="right" vertical="center" wrapText="1"/>
    </xf>
    <xf numFmtId="0" fontId="26" fillId="0" borderId="0" xfId="1" applyFont="1"/>
    <xf numFmtId="3" fontId="26" fillId="0" borderId="8" xfId="3" applyNumberFormat="1" applyFont="1" applyBorder="1" applyAlignment="1">
      <alignment horizontal="right" vertical="center" wrapText="1"/>
    </xf>
    <xf numFmtId="3" fontId="22" fillId="0" borderId="8" xfId="3" applyNumberFormat="1" applyFont="1" applyBorder="1" applyAlignment="1">
      <alignment horizontal="right" vertical="center" wrapText="1"/>
    </xf>
    <xf numFmtId="3" fontId="5" fillId="0" borderId="8" xfId="3" applyNumberFormat="1" applyFont="1" applyBorder="1" applyAlignment="1">
      <alignment horizontal="right" vertical="center" wrapText="1"/>
    </xf>
    <xf numFmtId="3" fontId="22" fillId="0" borderId="8" xfId="3" applyNumberFormat="1" applyFont="1" applyFill="1" applyBorder="1" applyAlignment="1">
      <alignment horizontal="right" vertical="center" wrapText="1"/>
    </xf>
    <xf numFmtId="3" fontId="27" fillId="0" borderId="8" xfId="3" applyNumberFormat="1" applyFont="1" applyBorder="1" applyAlignment="1">
      <alignment horizontal="right" vertical="center" wrapText="1"/>
    </xf>
    <xf numFmtId="3" fontId="3" fillId="0" borderId="0" xfId="3" applyNumberFormat="1" applyFont="1" applyAlignment="1">
      <alignment vertical="center" wrapText="1"/>
    </xf>
    <xf numFmtId="3" fontId="29" fillId="0" borderId="8" xfId="3" applyNumberFormat="1" applyFont="1" applyBorder="1" applyAlignment="1">
      <alignment horizontal="right" vertical="center" wrapText="1"/>
    </xf>
    <xf numFmtId="0" fontId="26" fillId="0" borderId="0" xfId="3" applyFont="1" applyAlignment="1">
      <alignment vertical="center"/>
    </xf>
    <xf numFmtId="0" fontId="26" fillId="0" borderId="0" xfId="1" applyFont="1" applyAlignment="1">
      <alignment vertical="top"/>
    </xf>
    <xf numFmtId="0" fontId="26" fillId="0" borderId="0" xfId="3" applyFont="1" applyAlignment="1">
      <alignment vertical="top"/>
    </xf>
    <xf numFmtId="0" fontId="26" fillId="0" borderId="2" xfId="3" applyFont="1" applyBorder="1" applyAlignment="1">
      <alignment horizontal="justify" vertical="top" wrapText="1"/>
    </xf>
    <xf numFmtId="3" fontId="26" fillId="0" borderId="8" xfId="3" applyNumberFormat="1" applyFont="1" applyBorder="1" applyAlignment="1">
      <alignment horizontal="right" vertical="top" wrapText="1"/>
    </xf>
    <xf numFmtId="0" fontId="22" fillId="0" borderId="2" xfId="3" applyFont="1" applyBorder="1" applyAlignment="1">
      <alignment horizontal="justify" vertical="top" wrapText="1"/>
    </xf>
    <xf numFmtId="3" fontId="5" fillId="0" borderId="8" xfId="3" applyNumberFormat="1" applyFont="1" applyFill="1" applyBorder="1" applyAlignment="1">
      <alignment horizontal="right" vertical="top" wrapText="1"/>
    </xf>
    <xf numFmtId="3" fontId="5" fillId="0" borderId="8" xfId="3" applyNumberFormat="1" applyFont="1" applyBorder="1" applyAlignment="1">
      <alignment horizontal="right" vertical="top" wrapText="1"/>
    </xf>
    <xf numFmtId="0" fontId="3" fillId="0" borderId="2" xfId="3" applyFont="1" applyBorder="1" applyAlignment="1">
      <alignment horizontal="justify" vertical="top" wrapText="1"/>
    </xf>
    <xf numFmtId="3" fontId="3" fillId="0" borderId="8" xfId="3" applyNumberFormat="1" applyFont="1" applyFill="1" applyBorder="1" applyAlignment="1">
      <alignment horizontal="right" vertical="top" wrapText="1"/>
    </xf>
    <xf numFmtId="3" fontId="3" fillId="0" borderId="8" xfId="3" applyNumberFormat="1" applyFont="1" applyBorder="1" applyAlignment="1">
      <alignment horizontal="right" vertical="top" wrapText="1"/>
    </xf>
    <xf numFmtId="3" fontId="29" fillId="0" borderId="8" xfId="3" applyNumberFormat="1" applyFont="1" applyBorder="1" applyAlignment="1">
      <alignment horizontal="right" vertical="top" wrapText="1"/>
    </xf>
    <xf numFmtId="0" fontId="3" fillId="0" borderId="0" xfId="3"/>
    <xf numFmtId="0" fontId="3" fillId="0" borderId="0" xfId="1" applyAlignment="1">
      <alignment horizontal="center"/>
    </xf>
    <xf numFmtId="0" fontId="30" fillId="0" borderId="0" xfId="1" applyFont="1" applyAlignment="1">
      <alignment horizontal="center" vertical="center"/>
    </xf>
    <xf numFmtId="0" fontId="31" fillId="0" borderId="0" xfId="6" applyFont="1" applyBorder="1" applyAlignment="1"/>
    <xf numFmtId="0" fontId="31" fillId="0" borderId="0" xfId="3" quotePrefix="1" applyFont="1" applyAlignment="1">
      <alignment vertical="center"/>
    </xf>
    <xf numFmtId="0" fontId="31" fillId="0" borderId="0" xfId="6" quotePrefix="1" applyFont="1" applyBorder="1" applyAlignment="1">
      <alignment vertical="center" wrapText="1"/>
    </xf>
    <xf numFmtId="0" fontId="33" fillId="0" borderId="0" xfId="6" applyFont="1" applyBorder="1" applyAlignment="1">
      <alignment vertical="center"/>
    </xf>
    <xf numFmtId="0" fontId="34" fillId="0" borderId="0" xfId="1" applyFont="1"/>
    <xf numFmtId="0" fontId="34" fillId="0" borderId="0" xfId="1" applyFont="1" applyAlignment="1">
      <alignment horizontal="center"/>
    </xf>
    <xf numFmtId="0" fontId="35" fillId="0" borderId="0" xfId="1" applyFont="1" applyAlignment="1">
      <alignment horizontal="center" vertical="center"/>
    </xf>
    <xf numFmtId="0" fontId="36" fillId="0" borderId="7" xfId="1" applyFont="1" applyBorder="1"/>
    <xf numFmtId="0" fontId="37" fillId="3" borderId="6" xfId="3" applyFont="1" applyFill="1" applyBorder="1" applyAlignment="1">
      <alignment horizontal="center" vertical="center"/>
    </xf>
    <xf numFmtId="0" fontId="37" fillId="3" borderId="2" xfId="3" applyFont="1" applyFill="1" applyBorder="1" applyAlignment="1">
      <alignment horizontal="center" vertical="center"/>
    </xf>
    <xf numFmtId="3" fontId="36" fillId="0" borderId="2" xfId="1" applyNumberFormat="1" applyFont="1" applyBorder="1"/>
    <xf numFmtId="15" fontId="37" fillId="3" borderId="2" xfId="3" applyNumberFormat="1" applyFont="1" applyFill="1" applyBorder="1" applyAlignment="1">
      <alignment horizontal="center" vertical="center"/>
    </xf>
    <xf numFmtId="0" fontId="38" fillId="0" borderId="7" xfId="1" applyFont="1" applyBorder="1"/>
    <xf numFmtId="0" fontId="38" fillId="0" borderId="8" xfId="1" applyFont="1" applyBorder="1"/>
    <xf numFmtId="0" fontId="38" fillId="0" borderId="2" xfId="1" applyFont="1" applyBorder="1"/>
    <xf numFmtId="0" fontId="36" fillId="0" borderId="2" xfId="1" applyFont="1" applyBorder="1"/>
    <xf numFmtId="0" fontId="38" fillId="0" borderId="2" xfId="1" applyFont="1" applyBorder="1" applyAlignment="1">
      <alignment horizontal="center"/>
    </xf>
    <xf numFmtId="0" fontId="38" fillId="0" borderId="2" xfId="1" applyFont="1" applyBorder="1" applyAlignment="1">
      <alignment horizontal="center" vertical="center"/>
    </xf>
    <xf numFmtId="3" fontId="38" fillId="0" borderId="2" xfId="1" applyNumberFormat="1" applyFont="1" applyBorder="1"/>
    <xf numFmtId="0" fontId="39" fillId="0" borderId="8" xfId="1" applyFont="1" applyBorder="1"/>
    <xf numFmtId="164" fontId="38" fillId="0" borderId="2" xfId="10" applyFont="1" applyBorder="1"/>
    <xf numFmtId="0" fontId="40" fillId="0" borderId="8" xfId="1" applyFont="1" applyBorder="1"/>
    <xf numFmtId="0" fontId="38" fillId="0" borderId="7" xfId="1" applyFont="1" applyBorder="1" applyAlignment="1">
      <alignment vertical="center"/>
    </xf>
    <xf numFmtId="0" fontId="38" fillId="0" borderId="8" xfId="1" applyFont="1" applyBorder="1" applyAlignment="1">
      <alignment horizontal="left" vertical="center" wrapText="1"/>
    </xf>
    <xf numFmtId="15" fontId="38" fillId="0" borderId="2" xfId="1" applyNumberFormat="1" applyFont="1" applyBorder="1" applyAlignment="1">
      <alignment horizontal="center" vertical="center"/>
    </xf>
    <xf numFmtId="0" fontId="3" fillId="0" borderId="0" xfId="1" applyAlignment="1">
      <alignment vertical="center"/>
    </xf>
    <xf numFmtId="0" fontId="38" fillId="0" borderId="7" xfId="1" applyFont="1" applyFill="1" applyBorder="1" applyAlignment="1">
      <alignment vertical="center"/>
    </xf>
    <xf numFmtId="0" fontId="38" fillId="0" borderId="2" xfId="1" applyFont="1" applyFill="1" applyBorder="1" applyAlignment="1">
      <alignment horizontal="center" vertical="center"/>
    </xf>
    <xf numFmtId="0" fontId="3" fillId="0" borderId="0" xfId="1" applyFill="1" applyAlignment="1">
      <alignment vertical="center"/>
    </xf>
    <xf numFmtId="0" fontId="38" fillId="0" borderId="7" xfId="1" applyFont="1" applyFill="1" applyBorder="1"/>
    <xf numFmtId="0" fontId="38" fillId="0" borderId="8" xfId="1" applyFont="1" applyFill="1" applyBorder="1"/>
    <xf numFmtId="0" fontId="38" fillId="0" borderId="2" xfId="1" applyFont="1" applyFill="1" applyBorder="1"/>
    <xf numFmtId="3" fontId="38" fillId="0" borderId="2" xfId="1" applyNumberFormat="1" applyFont="1" applyFill="1" applyBorder="1"/>
    <xf numFmtId="0" fontId="38" fillId="0" borderId="2" xfId="1" applyFont="1" applyFill="1" applyBorder="1" applyAlignment="1">
      <alignment horizontal="center"/>
    </xf>
    <xf numFmtId="0" fontId="3" fillId="0" borderId="0" xfId="1" applyFill="1"/>
    <xf numFmtId="0" fontId="36" fillId="0" borderId="7" xfId="1" applyFont="1" applyFill="1" applyBorder="1"/>
    <xf numFmtId="0" fontId="36" fillId="0" borderId="0" xfId="1" applyFont="1" applyFill="1" applyBorder="1"/>
    <xf numFmtId="0" fontId="36" fillId="0" borderId="2" xfId="1" applyFont="1" applyFill="1" applyBorder="1"/>
    <xf numFmtId="15" fontId="38" fillId="0" borderId="2" xfId="1" applyNumberFormat="1" applyFont="1" applyFill="1" applyBorder="1"/>
    <xf numFmtId="0" fontId="38" fillId="0" borderId="0" xfId="1" applyFont="1"/>
    <xf numFmtId="15" fontId="38" fillId="0" borderId="2" xfId="1" applyNumberFormat="1" applyFont="1" applyBorder="1"/>
    <xf numFmtId="0" fontId="38" fillId="0" borderId="0" xfId="1" applyFont="1" applyBorder="1"/>
    <xf numFmtId="0" fontId="39" fillId="0" borderId="0" xfId="1" applyFont="1" applyBorder="1"/>
    <xf numFmtId="0" fontId="38" fillId="0" borderId="8" xfId="1" quotePrefix="1" applyFont="1" applyBorder="1" applyAlignment="1">
      <alignment horizontal="left" vertical="center" wrapText="1"/>
    </xf>
    <xf numFmtId="15" fontId="38" fillId="0" borderId="2" xfId="1" applyNumberFormat="1" applyFont="1" applyBorder="1" applyAlignment="1">
      <alignment vertical="center"/>
    </xf>
    <xf numFmtId="0" fontId="36" fillId="0" borderId="8" xfId="1" applyFont="1" applyBorder="1"/>
    <xf numFmtId="0" fontId="38" fillId="0" borderId="8" xfId="1" applyFont="1" applyBorder="1" applyAlignment="1">
      <alignment horizontal="left" vertical="center"/>
    </xf>
    <xf numFmtId="0" fontId="38" fillId="0" borderId="10" xfId="1" applyFont="1" applyBorder="1"/>
    <xf numFmtId="0" fontId="38" fillId="0" borderId="12" xfId="1" applyFont="1" applyBorder="1" applyAlignment="1">
      <alignment horizontal="left" vertical="center" wrapText="1"/>
    </xf>
    <xf numFmtId="164" fontId="3" fillId="0" borderId="0" xfId="10" applyFill="1" applyAlignment="1">
      <alignment vertical="center"/>
    </xf>
    <xf numFmtId="164" fontId="3" fillId="0" borderId="0" xfId="10"/>
    <xf numFmtId="164" fontId="3" fillId="0" borderId="0" xfId="10" applyAlignment="1">
      <alignment vertical="center"/>
    </xf>
    <xf numFmtId="164" fontId="3" fillId="0" borderId="0" xfId="1" applyNumberFormat="1"/>
    <xf numFmtId="0" fontId="13" fillId="2" borderId="1" xfId="3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justify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43" fillId="0" borderId="8" xfId="3" applyNumberFormat="1" applyFont="1" applyBorder="1" applyAlignment="1">
      <alignment horizontal="right" vertical="center" wrapText="1"/>
    </xf>
    <xf numFmtId="0" fontId="9" fillId="0" borderId="2" xfId="3" applyFont="1" applyBorder="1" applyAlignment="1">
      <alignment horizontal="left" vertical="center" wrapText="1" indent="6"/>
    </xf>
    <xf numFmtId="3" fontId="3" fillId="0" borderId="0" xfId="3" applyNumberFormat="1"/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horizontal="left" vertical="center" wrapText="1" indent="2"/>
    </xf>
    <xf numFmtId="0" fontId="44" fillId="0" borderId="0" xfId="3" applyFont="1" applyAlignment="1">
      <alignment vertical="center"/>
    </xf>
    <xf numFmtId="0" fontId="3" fillId="0" borderId="2" xfId="3" applyFont="1" applyBorder="1" applyAlignment="1">
      <alignment horizontal="justify" vertical="center" wrapText="1"/>
    </xf>
    <xf numFmtId="0" fontId="15" fillId="0" borderId="2" xfId="3" applyFont="1" applyBorder="1" applyAlignment="1">
      <alignment horizontal="right" vertical="center" wrapText="1"/>
    </xf>
    <xf numFmtId="3" fontId="15" fillId="0" borderId="2" xfId="3" applyNumberFormat="1" applyFont="1" applyBorder="1" applyAlignment="1">
      <alignment horizontal="right" vertical="center" wrapText="1"/>
    </xf>
    <xf numFmtId="0" fontId="15" fillId="0" borderId="2" xfId="3" applyFont="1" applyBorder="1" applyAlignment="1">
      <alignment vertical="center" wrapText="1"/>
    </xf>
    <xf numFmtId="0" fontId="7" fillId="0" borderId="2" xfId="3" applyFont="1" applyBorder="1" applyAlignment="1">
      <alignment horizontal="justify" vertical="center" wrapText="1"/>
    </xf>
    <xf numFmtId="0" fontId="3" fillId="0" borderId="2" xfId="3" applyFont="1" applyBorder="1" applyAlignment="1">
      <alignment vertical="center" wrapText="1"/>
    </xf>
    <xf numFmtId="0" fontId="15" fillId="0" borderId="3" xfId="3" applyFont="1" applyBorder="1" applyAlignment="1">
      <alignment vertical="center" wrapText="1"/>
    </xf>
    <xf numFmtId="3" fontId="15" fillId="0" borderId="3" xfId="3" applyNumberFormat="1" applyFont="1" applyBorder="1" applyAlignment="1">
      <alignment horizontal="right" vertical="center" wrapText="1"/>
    </xf>
    <xf numFmtId="0" fontId="15" fillId="0" borderId="3" xfId="3" applyFont="1" applyBorder="1" applyAlignment="1">
      <alignment horizontal="right" vertical="center" wrapText="1"/>
    </xf>
    <xf numFmtId="0" fontId="18" fillId="0" borderId="0" xfId="6" applyFont="1" applyBorder="1"/>
    <xf numFmtId="0" fontId="26" fillId="0" borderId="0" xfId="6" applyFont="1" applyBorder="1"/>
    <xf numFmtId="0" fontId="26" fillId="0" borderId="0" xfId="6" applyFont="1" applyBorder="1" applyAlignment="1">
      <alignment horizontal="right"/>
    </xf>
    <xf numFmtId="0" fontId="3" fillId="0" borderId="0" xfId="6" applyFont="1" applyBorder="1"/>
    <xf numFmtId="0" fontId="18" fillId="0" borderId="0" xfId="6" applyFont="1" applyFill="1" applyBorder="1"/>
    <xf numFmtId="0" fontId="22" fillId="0" borderId="0" xfId="6" applyFont="1" applyFill="1" applyBorder="1" applyAlignment="1">
      <alignment horizontal="lef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centerContinuous" vertical="center"/>
    </xf>
    <xf numFmtId="0" fontId="3" fillId="0" borderId="4" xfId="6" applyFont="1" applyBorder="1" applyAlignment="1">
      <alignment horizontal="center" vertical="center"/>
    </xf>
    <xf numFmtId="0" fontId="3" fillId="0" borderId="5" xfId="6" applyFont="1" applyBorder="1" applyAlignment="1">
      <alignment vertical="center"/>
    </xf>
    <xf numFmtId="4" fontId="3" fillId="0" borderId="32" xfId="6" applyNumberFormat="1" applyFont="1" applyBorder="1" applyAlignment="1">
      <alignment horizontal="right" vertical="center"/>
    </xf>
    <xf numFmtId="4" fontId="3" fillId="0" borderId="33" xfId="6" applyNumberFormat="1" applyFont="1" applyBorder="1" applyAlignment="1">
      <alignment horizontal="center" vertical="center"/>
    </xf>
    <xf numFmtId="0" fontId="46" fillId="0" borderId="0" xfId="6" applyFont="1" applyBorder="1" applyAlignment="1">
      <alignment vertical="center"/>
    </xf>
    <xf numFmtId="3" fontId="22" fillId="0" borderId="34" xfId="6" applyNumberFormat="1" applyFont="1" applyBorder="1" applyAlignment="1">
      <alignment horizontal="right" vertical="center"/>
    </xf>
    <xf numFmtId="4" fontId="22" fillId="0" borderId="35" xfId="6" applyNumberFormat="1" applyFont="1" applyBorder="1" applyAlignment="1">
      <alignment horizontal="center" vertical="center"/>
    </xf>
    <xf numFmtId="0" fontId="3" fillId="0" borderId="7" xfId="6" applyFont="1" applyBorder="1" applyAlignment="1">
      <alignment horizontal="center" vertical="center"/>
    </xf>
    <xf numFmtId="0" fontId="3" fillId="0" borderId="0" xfId="6" applyFont="1" applyBorder="1" applyAlignment="1">
      <alignment vertical="center"/>
    </xf>
    <xf numFmtId="3" fontId="3" fillId="0" borderId="34" xfId="6" applyNumberFormat="1" applyFont="1" applyBorder="1" applyAlignment="1">
      <alignment horizontal="right" vertical="center"/>
    </xf>
    <xf numFmtId="4" fontId="46" fillId="0" borderId="35" xfId="6" applyNumberFormat="1" applyFont="1" applyBorder="1" applyAlignment="1">
      <alignment horizontal="center" vertical="center"/>
    </xf>
    <xf numFmtId="4" fontId="3" fillId="0" borderId="34" xfId="6" applyNumberFormat="1" applyFont="1" applyBorder="1" applyAlignment="1">
      <alignment horizontal="right" vertical="center"/>
    </xf>
    <xf numFmtId="0" fontId="46" fillId="0" borderId="7" xfId="6" applyFont="1" applyBorder="1" applyAlignment="1">
      <alignment horizontal="left" vertical="center" wrapText="1"/>
    </xf>
    <xf numFmtId="3" fontId="18" fillId="0" borderId="0" xfId="6" applyNumberFormat="1" applyFont="1" applyBorder="1"/>
    <xf numFmtId="0" fontId="46" fillId="0" borderId="7" xfId="6" applyFont="1" applyBorder="1" applyAlignment="1">
      <alignment horizontal="left" vertical="center"/>
    </xf>
    <xf numFmtId="0" fontId="47" fillId="0" borderId="0" xfId="6" applyFont="1" applyFill="1" applyBorder="1"/>
    <xf numFmtId="0" fontId="47" fillId="0" borderId="0" xfId="6" applyFont="1" applyBorder="1"/>
    <xf numFmtId="0" fontId="3" fillId="0" borderId="0" xfId="6" applyFont="1" applyBorder="1" applyAlignment="1">
      <alignment horizontal="left" vertical="center"/>
    </xf>
    <xf numFmtId="3" fontId="46" fillId="0" borderId="34" xfId="6" applyNumberFormat="1" applyFont="1" applyBorder="1" applyAlignment="1">
      <alignment horizontal="right" vertical="center"/>
    </xf>
    <xf numFmtId="0" fontId="24" fillId="0" borderId="0" xfId="6" applyFont="1" applyBorder="1" applyAlignment="1">
      <alignment vertical="center"/>
    </xf>
    <xf numFmtId="3" fontId="46" fillId="0" borderId="34" xfId="6" applyNumberFormat="1" applyFont="1" applyFill="1" applyBorder="1" applyAlignment="1">
      <alignment horizontal="right" vertical="center"/>
    </xf>
    <xf numFmtId="0" fontId="22" fillId="0" borderId="7" xfId="6" applyFont="1" applyBorder="1" applyAlignment="1">
      <alignment vertical="center"/>
    </xf>
    <xf numFmtId="3" fontId="22" fillId="0" borderId="34" xfId="6" applyNumberFormat="1" applyFont="1" applyFill="1" applyBorder="1" applyAlignment="1">
      <alignment horizontal="right" vertical="center"/>
    </xf>
    <xf numFmtId="0" fontId="46" fillId="0" borderId="7" xfId="6" applyFont="1" applyBorder="1" applyAlignment="1">
      <alignment vertical="center"/>
    </xf>
    <xf numFmtId="3" fontId="3" fillId="0" borderId="34" xfId="6" applyNumberFormat="1" applyFont="1" applyFill="1" applyBorder="1" applyAlignment="1">
      <alignment horizontal="right" vertical="center"/>
    </xf>
    <xf numFmtId="0" fontId="3" fillId="0" borderId="7" xfId="6" applyFont="1" applyBorder="1" applyAlignment="1">
      <alignment vertical="center"/>
    </xf>
    <xf numFmtId="0" fontId="3" fillId="0" borderId="0" xfId="6" quotePrefix="1" applyFont="1" applyBorder="1" applyAlignment="1">
      <alignment horizontal="left" vertical="center"/>
    </xf>
    <xf numFmtId="165" fontId="46" fillId="0" borderId="35" xfId="6" applyNumberFormat="1" applyFont="1" applyBorder="1" applyAlignment="1">
      <alignment horizontal="center" vertical="center"/>
    </xf>
    <xf numFmtId="4" fontId="46" fillId="0" borderId="34" xfId="6" applyNumberFormat="1" applyFont="1" applyBorder="1" applyAlignment="1">
      <alignment horizontal="right" vertical="center"/>
    </xf>
    <xf numFmtId="0" fontId="48" fillId="2" borderId="7" xfId="6" applyFont="1" applyFill="1" applyBorder="1" applyAlignment="1">
      <alignment horizontal="centerContinuous" vertical="center"/>
    </xf>
    <xf numFmtId="0" fontId="48" fillId="2" borderId="0" xfId="6" applyFont="1" applyFill="1" applyBorder="1" applyAlignment="1">
      <alignment horizontal="centerContinuous" vertical="center"/>
    </xf>
    <xf numFmtId="4" fontId="46" fillId="0" borderId="34" xfId="6" applyNumberFormat="1" applyFont="1" applyFill="1" applyBorder="1" applyAlignment="1">
      <alignment horizontal="center" vertical="center"/>
    </xf>
    <xf numFmtId="0" fontId="3" fillId="0" borderId="10" xfId="6" applyFont="1" applyBorder="1" applyAlignment="1">
      <alignment vertical="center"/>
    </xf>
    <xf numFmtId="0" fontId="3" fillId="0" borderId="11" xfId="6" applyFont="1" applyBorder="1" applyAlignment="1">
      <alignment vertical="center"/>
    </xf>
    <xf numFmtId="0" fontId="46" fillId="0" borderId="11" xfId="6" applyFont="1" applyBorder="1" applyAlignment="1">
      <alignment horizontal="right" vertical="center"/>
    </xf>
    <xf numFmtId="4" fontId="46" fillId="0" borderId="37" xfId="6" applyNumberFormat="1" applyFont="1" applyBorder="1" applyAlignment="1">
      <alignment horizontal="right" vertical="center"/>
    </xf>
    <xf numFmtId="4" fontId="3" fillId="0" borderId="38" xfId="6" applyNumberFormat="1" applyFont="1" applyBorder="1" applyAlignment="1">
      <alignment horizontal="center" vertical="center"/>
    </xf>
    <xf numFmtId="0" fontId="3" fillId="0" borderId="17" xfId="6" applyFont="1" applyBorder="1" applyAlignment="1">
      <alignment vertical="center"/>
    </xf>
    <xf numFmtId="0" fontId="46" fillId="0" borderId="17" xfId="6" applyFont="1" applyBorder="1" applyAlignment="1">
      <alignment horizontal="right" vertical="center"/>
    </xf>
    <xf numFmtId="4" fontId="46" fillId="0" borderId="17" xfId="6" applyNumberFormat="1" applyFont="1" applyBorder="1" applyAlignment="1">
      <alignment horizontal="right" vertical="center"/>
    </xf>
    <xf numFmtId="4" fontId="3" fillId="0" borderId="17" xfId="6" applyNumberFormat="1" applyFont="1" applyBorder="1" applyAlignment="1">
      <alignment horizontal="center" vertical="center"/>
    </xf>
    <xf numFmtId="0" fontId="3" fillId="0" borderId="4" xfId="6" applyFont="1" applyBorder="1" applyAlignment="1">
      <alignment vertical="center"/>
    </xf>
    <xf numFmtId="0" fontId="46" fillId="0" borderId="5" xfId="6" applyFont="1" applyBorder="1" applyAlignment="1">
      <alignment horizontal="right" vertical="center"/>
    </xf>
    <xf numFmtId="4" fontId="46" fillId="0" borderId="32" xfId="6" applyNumberFormat="1" applyFont="1" applyBorder="1" applyAlignment="1">
      <alignment horizontal="right" vertical="center"/>
    </xf>
    <xf numFmtId="0" fontId="46" fillId="0" borderId="0" xfId="6" applyFont="1" applyBorder="1" applyAlignment="1">
      <alignment horizontal="right" vertical="center"/>
    </xf>
    <xf numFmtId="4" fontId="3" fillId="0" borderId="35" xfId="6" applyNumberFormat="1" applyFont="1" applyBorder="1" applyAlignment="1">
      <alignment horizontal="center" vertical="center"/>
    </xf>
    <xf numFmtId="0" fontId="22" fillId="0" borderId="0" xfId="6" applyFont="1" applyBorder="1" applyAlignment="1">
      <alignment horizontal="right" vertical="center"/>
    </xf>
    <xf numFmtId="4" fontId="22" fillId="0" borderId="34" xfId="6" applyNumberFormat="1" applyFont="1" applyBorder="1" applyAlignment="1">
      <alignment horizontal="right" vertical="center"/>
    </xf>
    <xf numFmtId="4" fontId="24" fillId="0" borderId="35" xfId="6" applyNumberFormat="1" applyFont="1" applyBorder="1" applyAlignment="1">
      <alignment horizontal="center" vertical="center"/>
    </xf>
    <xf numFmtId="0" fontId="24" fillId="0" borderId="7" xfId="6" applyFont="1" applyBorder="1" applyAlignment="1">
      <alignment horizontal="center" vertical="center"/>
    </xf>
    <xf numFmtId="0" fontId="24" fillId="0" borderId="0" xfId="6" applyFont="1" applyBorder="1" applyAlignment="1">
      <alignment horizontal="left" vertical="center"/>
    </xf>
    <xf numFmtId="0" fontId="48" fillId="0" borderId="10" xfId="6" applyFont="1" applyBorder="1" applyAlignment="1">
      <alignment vertical="center"/>
    </xf>
    <xf numFmtId="0" fontId="49" fillId="0" borderId="11" xfId="6" applyFont="1" applyBorder="1" applyAlignment="1">
      <alignment vertical="center"/>
    </xf>
    <xf numFmtId="4" fontId="49" fillId="0" borderId="37" xfId="6" applyNumberFormat="1" applyFont="1" applyBorder="1" applyAlignment="1">
      <alignment horizontal="right" vertical="center"/>
    </xf>
    <xf numFmtId="0" fontId="49" fillId="0" borderId="38" xfId="6" applyFont="1" applyBorder="1" applyAlignment="1">
      <alignment horizontal="center" vertical="center"/>
    </xf>
    <xf numFmtId="0" fontId="48" fillId="0" borderId="0" xfId="6" applyFont="1" applyBorder="1" applyAlignment="1">
      <alignment vertical="center"/>
    </xf>
    <xf numFmtId="0" fontId="49" fillId="0" borderId="0" xfId="6" applyFont="1" applyBorder="1" applyAlignment="1">
      <alignment vertical="center"/>
    </xf>
    <xf numFmtId="4" fontId="49" fillId="0" borderId="0" xfId="6" applyNumberFormat="1" applyFont="1" applyBorder="1" applyAlignment="1">
      <alignment horizontal="right" vertical="center"/>
    </xf>
    <xf numFmtId="0" fontId="49" fillId="0" borderId="0" xfId="6" applyFont="1" applyBorder="1" applyAlignment="1">
      <alignment horizontal="center" vertical="center"/>
    </xf>
    <xf numFmtId="0" fontId="18" fillId="0" borderId="0" xfId="6" applyFont="1" applyBorder="1" applyAlignment="1">
      <alignment horizontal="right"/>
    </xf>
    <xf numFmtId="3" fontId="46" fillId="0" borderId="0" xfId="6" applyNumberFormat="1" applyFont="1" applyBorder="1" applyAlignment="1">
      <alignment horizontal="right" vertical="center"/>
    </xf>
    <xf numFmtId="3" fontId="18" fillId="0" borderId="0" xfId="6" applyNumberFormat="1" applyFont="1" applyBorder="1" applyAlignment="1">
      <alignment horizontal="right"/>
    </xf>
    <xf numFmtId="0" fontId="22" fillId="0" borderId="11" xfId="6" applyFont="1" applyFill="1" applyBorder="1" applyAlignment="1">
      <alignment horizontal="left" vertical="center"/>
    </xf>
    <xf numFmtId="0" fontId="22" fillId="0" borderId="30" xfId="6" applyFont="1" applyFill="1" applyBorder="1" applyAlignment="1">
      <alignment horizontal="left" vertical="center"/>
    </xf>
    <xf numFmtId="0" fontId="22" fillId="0" borderId="31" xfId="6" applyFont="1" applyFill="1" applyBorder="1" applyAlignment="1">
      <alignment horizontal="left" vertical="center"/>
    </xf>
    <xf numFmtId="0" fontId="22" fillId="0" borderId="40" xfId="6" applyFont="1" applyFill="1" applyBorder="1" applyAlignment="1">
      <alignment horizontal="left" vertical="center"/>
    </xf>
    <xf numFmtId="3" fontId="22" fillId="0" borderId="41" xfId="6" applyNumberFormat="1" applyFont="1" applyFill="1" applyBorder="1" applyAlignment="1">
      <alignment horizontal="right" vertical="center"/>
    </xf>
    <xf numFmtId="0" fontId="3" fillId="0" borderId="42" xfId="6" applyFont="1" applyBorder="1" applyAlignment="1">
      <alignment vertical="center"/>
    </xf>
    <xf numFmtId="4" fontId="3" fillId="0" borderId="6" xfId="6" applyNumberFormat="1" applyFont="1" applyBorder="1" applyAlignment="1">
      <alignment horizontal="right" vertical="center"/>
    </xf>
    <xf numFmtId="3" fontId="46" fillId="0" borderId="40" xfId="6" applyNumberFormat="1" applyFont="1" applyBorder="1" applyAlignment="1">
      <alignment horizontal="right" vertical="center"/>
    </xf>
    <xf numFmtId="3" fontId="46" fillId="0" borderId="8" xfId="6" applyNumberFormat="1" applyFont="1" applyBorder="1" applyAlignment="1">
      <alignment horizontal="right" vertical="center"/>
    </xf>
    <xf numFmtId="0" fontId="50" fillId="0" borderId="0" xfId="6" applyFont="1" applyBorder="1"/>
    <xf numFmtId="3" fontId="3" fillId="0" borderId="40" xfId="6" applyNumberFormat="1" applyFont="1" applyBorder="1" applyAlignment="1">
      <alignment horizontal="right" vertical="center"/>
    </xf>
    <xf numFmtId="3" fontId="3" fillId="0" borderId="8" xfId="6" applyNumberFormat="1" applyFont="1" applyBorder="1" applyAlignment="1">
      <alignment horizontal="right" vertical="center"/>
    </xf>
    <xf numFmtId="0" fontId="3" fillId="0" borderId="40" xfId="6" applyFont="1" applyBorder="1" applyAlignment="1">
      <alignment vertical="center"/>
    </xf>
    <xf numFmtId="4" fontId="3" fillId="0" borderId="8" xfId="6" applyNumberFormat="1" applyFont="1" applyBorder="1" applyAlignment="1">
      <alignment horizontal="right" vertical="center"/>
    </xf>
    <xf numFmtId="3" fontId="46" fillId="0" borderId="40" xfId="6" applyNumberFormat="1" applyFont="1" applyBorder="1" applyAlignment="1">
      <alignment horizontal="right" vertical="center" wrapText="1"/>
    </xf>
    <xf numFmtId="0" fontId="3" fillId="0" borderId="40" xfId="6" applyFont="1" applyBorder="1" applyAlignment="1">
      <alignment vertical="center" wrapText="1"/>
    </xf>
    <xf numFmtId="3" fontId="46" fillId="0" borderId="8" xfId="6" applyNumberFormat="1" applyFont="1" applyFill="1" applyBorder="1" applyAlignment="1">
      <alignment horizontal="right" vertical="center"/>
    </xf>
    <xf numFmtId="0" fontId="46" fillId="0" borderId="40" xfId="6" applyFont="1" applyBorder="1" applyAlignment="1">
      <alignment vertical="center"/>
    </xf>
    <xf numFmtId="4" fontId="46" fillId="0" borderId="8" xfId="6" applyNumberFormat="1" applyFont="1" applyBorder="1" applyAlignment="1">
      <alignment horizontal="right" vertical="center"/>
    </xf>
    <xf numFmtId="0" fontId="46" fillId="0" borderId="43" xfId="6" applyFont="1" applyBorder="1" applyAlignment="1">
      <alignment horizontal="right" vertical="center"/>
    </xf>
    <xf numFmtId="4" fontId="46" fillId="0" borderId="12" xfId="6" applyNumberFormat="1" applyFont="1" applyBorder="1" applyAlignment="1">
      <alignment horizontal="right" vertical="center"/>
    </xf>
    <xf numFmtId="0" fontId="46" fillId="0" borderId="44" xfId="6" applyFont="1" applyBorder="1" applyAlignment="1">
      <alignment horizontal="right" vertical="center"/>
    </xf>
    <xf numFmtId="4" fontId="46" fillId="0" borderId="41" xfId="6" applyNumberFormat="1" applyFont="1" applyBorder="1" applyAlignment="1">
      <alignment horizontal="right" vertical="center"/>
    </xf>
    <xf numFmtId="0" fontId="46" fillId="0" borderId="42" xfId="6" applyFont="1" applyBorder="1" applyAlignment="1">
      <alignment horizontal="right" vertical="center"/>
    </xf>
    <xf numFmtId="4" fontId="46" fillId="0" borderId="6" xfId="6" applyNumberFormat="1" applyFont="1" applyBorder="1" applyAlignment="1">
      <alignment horizontal="right" vertical="center"/>
    </xf>
    <xf numFmtId="0" fontId="46" fillId="0" borderId="40" xfId="6" applyFont="1" applyBorder="1" applyAlignment="1">
      <alignment horizontal="right" vertical="center"/>
    </xf>
    <xf numFmtId="0" fontId="22" fillId="0" borderId="7" xfId="6" quotePrefix="1" applyFont="1" applyBorder="1" applyAlignment="1">
      <alignment vertical="center" wrapText="1"/>
    </xf>
    <xf numFmtId="3" fontId="24" fillId="0" borderId="40" xfId="6" applyNumberFormat="1" applyFont="1" applyBorder="1" applyAlignment="1">
      <alignment horizontal="right" vertical="center"/>
    </xf>
    <xf numFmtId="3" fontId="22" fillId="0" borderId="8" xfId="6" applyNumberFormat="1" applyFont="1" applyBorder="1" applyAlignment="1">
      <alignment horizontal="right" vertical="center"/>
    </xf>
    <xf numFmtId="3" fontId="22" fillId="0" borderId="40" xfId="6" applyNumberFormat="1" applyFont="1" applyBorder="1" applyAlignment="1">
      <alignment horizontal="right" vertical="center"/>
    </xf>
    <xf numFmtId="0" fontId="46" fillId="0" borderId="40" xfId="6" applyFont="1" applyFill="1" applyBorder="1" applyAlignment="1">
      <alignment horizontal="right" vertical="center"/>
    </xf>
    <xf numFmtId="0" fontId="49" fillId="0" borderId="43" xfId="6" applyFont="1" applyBorder="1" applyAlignment="1">
      <alignment vertical="center"/>
    </xf>
    <xf numFmtId="4" fontId="49" fillId="0" borderId="12" xfId="6" applyNumberFormat="1" applyFont="1" applyBorder="1" applyAlignment="1">
      <alignment horizontal="right" vertical="center"/>
    </xf>
    <xf numFmtId="0" fontId="49" fillId="0" borderId="40" xfId="6" applyFont="1" applyBorder="1" applyAlignment="1">
      <alignment vertical="center"/>
    </xf>
    <xf numFmtId="4" fontId="49" fillId="0" borderId="41" xfId="6" applyNumberFormat="1" applyFont="1" applyBorder="1" applyAlignment="1">
      <alignment horizontal="right" vertical="center"/>
    </xf>
    <xf numFmtId="0" fontId="6" fillId="2" borderId="42" xfId="6" applyFont="1" applyFill="1" applyBorder="1" applyAlignment="1">
      <alignment vertical="center"/>
    </xf>
    <xf numFmtId="0" fontId="6" fillId="2" borderId="5" xfId="6" applyFont="1" applyFill="1" applyBorder="1" applyAlignment="1">
      <alignment vertical="center"/>
    </xf>
    <xf numFmtId="4" fontId="6" fillId="2" borderId="6" xfId="6" applyNumberFormat="1" applyFont="1" applyFill="1" applyBorder="1" applyAlignment="1">
      <alignment horizontal="right" vertical="center"/>
    </xf>
    <xf numFmtId="0" fontId="6" fillId="2" borderId="43" xfId="6" applyFont="1" applyFill="1" applyBorder="1" applyAlignment="1">
      <alignment vertical="center"/>
    </xf>
    <xf numFmtId="0" fontId="6" fillId="2" borderId="11" xfId="6" applyFont="1" applyFill="1" applyBorder="1" applyAlignment="1">
      <alignment vertical="center"/>
    </xf>
    <xf numFmtId="4" fontId="6" fillId="2" borderId="12" xfId="6" applyNumberFormat="1" applyFont="1" applyFill="1" applyBorder="1" applyAlignment="1">
      <alignment horizontal="right" vertical="center"/>
    </xf>
    <xf numFmtId="0" fontId="3" fillId="0" borderId="0" xfId="6" applyFont="1" applyBorder="1" applyAlignment="1">
      <alignment horizontal="right"/>
    </xf>
    <xf numFmtId="0" fontId="13" fillId="2" borderId="4" xfId="3" applyFont="1" applyFill="1" applyBorder="1" applyAlignment="1">
      <alignment vertical="center"/>
    </xf>
    <xf numFmtId="0" fontId="13" fillId="2" borderId="5" xfId="3" applyFont="1" applyFill="1" applyBorder="1" applyAlignment="1">
      <alignment vertical="center"/>
    </xf>
    <xf numFmtId="0" fontId="13" fillId="2" borderId="39" xfId="3" applyFont="1" applyFill="1" applyBorder="1" applyAlignment="1">
      <alignment vertical="center"/>
    </xf>
    <xf numFmtId="4" fontId="13" fillId="2" borderId="42" xfId="3" applyNumberFormat="1" applyFont="1" applyFill="1" applyBorder="1" applyAlignment="1">
      <alignment vertical="center"/>
    </xf>
    <xf numFmtId="4" fontId="13" fillId="2" borderId="6" xfId="3" applyNumberFormat="1" applyFont="1" applyFill="1" applyBorder="1" applyAlignment="1">
      <alignment horizontal="center" vertical="center"/>
    </xf>
    <xf numFmtId="0" fontId="13" fillId="2" borderId="7" xfId="3" applyFont="1" applyFill="1" applyBorder="1" applyAlignment="1">
      <alignment vertical="center"/>
    </xf>
    <xf numFmtId="0" fontId="13" fillId="2" borderId="0" xfId="3" applyFont="1" applyFill="1" applyBorder="1" applyAlignment="1">
      <alignment vertical="center"/>
    </xf>
    <xf numFmtId="0" fontId="13" fillId="2" borderId="31" xfId="3" applyFont="1" applyFill="1" applyBorder="1" applyAlignment="1">
      <alignment horizontal="center" vertical="center"/>
    </xf>
    <xf numFmtId="4" fontId="13" fillId="2" borderId="40" xfId="3" applyNumberFormat="1" applyFont="1" applyFill="1" applyBorder="1" applyAlignment="1">
      <alignment horizontal="center" vertical="center"/>
    </xf>
    <xf numFmtId="4" fontId="13" fillId="2" borderId="8" xfId="3" applyNumberFormat="1" applyFont="1" applyFill="1" applyBorder="1" applyAlignment="1">
      <alignment horizontal="center" vertical="center"/>
    </xf>
    <xf numFmtId="166" fontId="3" fillId="0" borderId="0" xfId="3" applyNumberFormat="1"/>
    <xf numFmtId="0" fontId="13" fillId="2" borderId="10" xfId="3" applyFont="1" applyFill="1" applyBorder="1" applyAlignment="1">
      <alignment vertical="center"/>
    </xf>
    <xf numFmtId="0" fontId="13" fillId="2" borderId="11" xfId="3" applyFont="1" applyFill="1" applyBorder="1" applyAlignment="1">
      <alignment vertical="center"/>
    </xf>
    <xf numFmtId="0" fontId="13" fillId="2" borderId="30" xfId="3" applyFont="1" applyFill="1" applyBorder="1" applyAlignment="1">
      <alignment vertical="center"/>
    </xf>
    <xf numFmtId="4" fontId="13" fillId="2" borderId="43" xfId="3" applyNumberFormat="1" applyFont="1" applyFill="1" applyBorder="1" applyAlignment="1">
      <alignment horizontal="center" vertical="center"/>
    </xf>
    <xf numFmtId="4" fontId="13" fillId="2" borderId="12" xfId="3" applyNumberFormat="1" applyFont="1" applyFill="1" applyBorder="1" applyAlignment="1">
      <alignment horizontal="center" vertical="center"/>
    </xf>
    <xf numFmtId="0" fontId="48" fillId="0" borderId="17" xfId="3" applyFont="1" applyFill="1" applyBorder="1"/>
    <xf numFmtId="0" fontId="48" fillId="0" borderId="17" xfId="3" applyFont="1" applyFill="1" applyBorder="1" applyAlignment="1">
      <alignment vertical="center"/>
    </xf>
    <xf numFmtId="0" fontId="48" fillId="0" borderId="11" xfId="3" applyFont="1" applyFill="1" applyBorder="1" applyAlignment="1">
      <alignment vertical="center"/>
    </xf>
    <xf numFmtId="4" fontId="48" fillId="0" borderId="11" xfId="3" applyNumberFormat="1" applyFont="1" applyFill="1" applyBorder="1" applyAlignment="1">
      <alignment horizontal="center" vertical="center"/>
    </xf>
    <xf numFmtId="0" fontId="48" fillId="0" borderId="4" xfId="3" applyFont="1" applyFill="1" applyBorder="1" applyAlignment="1">
      <alignment horizontal="center"/>
    </xf>
    <xf numFmtId="0" fontId="48" fillId="0" borderId="5" xfId="3" applyFont="1" applyFill="1" applyBorder="1" applyAlignment="1">
      <alignment horizontal="center" vertical="center"/>
    </xf>
    <xf numFmtId="0" fontId="48" fillId="0" borderId="39" xfId="3" applyFont="1" applyFill="1" applyBorder="1" applyAlignment="1">
      <alignment horizontal="center" vertical="center"/>
    </xf>
    <xf numFmtId="0" fontId="48" fillId="0" borderId="5" xfId="3" applyFont="1" applyFill="1" applyBorder="1" applyAlignment="1">
      <alignment vertical="center"/>
    </xf>
    <xf numFmtId="4" fontId="48" fillId="0" borderId="32" xfId="3" applyNumberFormat="1" applyFont="1" applyFill="1" applyBorder="1" applyAlignment="1">
      <alignment horizontal="center" vertical="center"/>
    </xf>
    <xf numFmtId="4" fontId="48" fillId="0" borderId="45" xfId="3" applyNumberFormat="1" applyFont="1" applyFill="1" applyBorder="1" applyAlignment="1">
      <alignment horizontal="center" vertical="center"/>
    </xf>
    <xf numFmtId="0" fontId="23" fillId="2" borderId="7" xfId="3" applyFont="1" applyFill="1" applyBorder="1" applyAlignment="1">
      <alignment horizontal="center"/>
    </xf>
    <xf numFmtId="0" fontId="23" fillId="2" borderId="0" xfId="3" applyFont="1" applyFill="1" applyBorder="1" applyAlignment="1">
      <alignment horizontal="center" vertical="center"/>
    </xf>
    <xf numFmtId="0" fontId="23" fillId="2" borderId="31" xfId="3" applyFont="1" applyFill="1" applyBorder="1" applyAlignment="1">
      <alignment horizontal="center" vertical="center"/>
    </xf>
    <xf numFmtId="0" fontId="23" fillId="2" borderId="0" xfId="3" applyFont="1" applyFill="1" applyAlignment="1">
      <alignment horizontal="justify"/>
    </xf>
    <xf numFmtId="3" fontId="23" fillId="2" borderId="34" xfId="3" applyNumberFormat="1" applyFont="1" applyFill="1" applyBorder="1" applyAlignment="1">
      <alignment vertical="center"/>
    </xf>
    <xf numFmtId="4" fontId="23" fillId="2" borderId="36" xfId="3" applyNumberFormat="1" applyFont="1" applyFill="1" applyBorder="1" applyAlignment="1">
      <alignment horizontal="center"/>
    </xf>
    <xf numFmtId="167" fontId="46" fillId="0" borderId="0" xfId="3" applyNumberFormat="1" applyFont="1"/>
    <xf numFmtId="167" fontId="3" fillId="0" borderId="0" xfId="3" applyNumberFormat="1"/>
    <xf numFmtId="0" fontId="3" fillId="0" borderId="7" xfId="3" applyFont="1" applyBorder="1" applyAlignment="1">
      <alignment horizontal="center"/>
    </xf>
    <xf numFmtId="0" fontId="46" fillId="0" borderId="0" xfId="3" applyFont="1" applyBorder="1" applyAlignment="1">
      <alignment horizontal="center" vertical="center"/>
    </xf>
    <xf numFmtId="0" fontId="3" fillId="0" borderId="31" xfId="3" applyFont="1" applyBorder="1" applyAlignment="1">
      <alignment horizontal="center" vertical="center"/>
    </xf>
    <xf numFmtId="0" fontId="46" fillId="0" borderId="0" xfId="3" applyFont="1" applyAlignment="1">
      <alignment horizontal="justify"/>
    </xf>
    <xf numFmtId="3" fontId="22" fillId="0" borderId="34" xfId="3" applyNumberFormat="1" applyFont="1" applyFill="1" applyBorder="1" applyAlignment="1">
      <alignment vertical="center"/>
    </xf>
    <xf numFmtId="4" fontId="24" fillId="0" borderId="36" xfId="3" applyNumberFormat="1" applyFont="1" applyBorder="1" applyAlignment="1">
      <alignment horizontal="center"/>
    </xf>
    <xf numFmtId="2" fontId="3" fillId="0" borderId="0" xfId="3" applyNumberFormat="1"/>
    <xf numFmtId="0" fontId="3" fillId="0" borderId="0" xfId="3" applyFont="1" applyBorder="1" applyAlignment="1">
      <alignment horizontal="center" vertical="center"/>
    </xf>
    <xf numFmtId="0" fontId="3" fillId="0" borderId="0" xfId="3" applyFont="1" applyAlignment="1">
      <alignment horizontal="justify"/>
    </xf>
    <xf numFmtId="3" fontId="24" fillId="0" borderId="34" xfId="3" applyNumberFormat="1" applyFont="1" applyFill="1" applyBorder="1" applyAlignment="1">
      <alignment vertical="center"/>
    </xf>
    <xf numFmtId="0" fontId="46" fillId="0" borderId="31" xfId="3" applyFont="1" applyBorder="1" applyAlignment="1">
      <alignment horizontal="center" vertical="center"/>
    </xf>
    <xf numFmtId="4" fontId="22" fillId="0" borderId="36" xfId="3" applyNumberFormat="1" applyFont="1" applyBorder="1" applyAlignment="1">
      <alignment horizontal="center"/>
    </xf>
    <xf numFmtId="0" fontId="3" fillId="0" borderId="0" xfId="3" applyFont="1" applyAlignment="1">
      <alignment horizontal="justify" vertical="center"/>
    </xf>
    <xf numFmtId="0" fontId="3" fillId="0" borderId="0" xfId="3" quotePrefix="1" applyFont="1" applyBorder="1" applyAlignment="1">
      <alignment horizontal="center" vertical="center"/>
    </xf>
    <xf numFmtId="0" fontId="3" fillId="0" borderId="31" xfId="3" quotePrefix="1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51" fillId="2" borderId="0" xfId="3" quotePrefix="1" applyFont="1" applyFill="1" applyBorder="1" applyAlignment="1">
      <alignment horizontal="center" vertical="center"/>
    </xf>
    <xf numFmtId="0" fontId="51" fillId="2" borderId="31" xfId="3" quotePrefix="1" applyFont="1" applyFill="1" applyBorder="1" applyAlignment="1">
      <alignment horizontal="center" vertical="center"/>
    </xf>
    <xf numFmtId="0" fontId="3" fillId="0" borderId="0" xfId="3" applyFont="1" applyBorder="1" applyAlignment="1">
      <alignment horizontal="justify"/>
    </xf>
    <xf numFmtId="0" fontId="46" fillId="0" borderId="0" xfId="3" applyFont="1" applyBorder="1" applyAlignment="1">
      <alignment horizontal="justify"/>
    </xf>
    <xf numFmtId="0" fontId="46" fillId="0" borderId="0" xfId="3" applyFont="1" applyAlignment="1">
      <alignment horizontal="justify" wrapText="1"/>
    </xf>
    <xf numFmtId="4" fontId="24" fillId="0" borderId="36" xfId="3" applyNumberFormat="1" applyFont="1" applyBorder="1" applyAlignment="1">
      <alignment horizontal="center" vertical="center"/>
    </xf>
    <xf numFmtId="0" fontId="3" fillId="0" borderId="0" xfId="3" applyFont="1" applyAlignment="1">
      <alignment horizontal="justify" wrapText="1"/>
    </xf>
    <xf numFmtId="0" fontId="46" fillId="0" borderId="0" xfId="3" applyFont="1" applyBorder="1" applyAlignment="1">
      <alignment horizontal="justify" wrapText="1"/>
    </xf>
    <xf numFmtId="0" fontId="3" fillId="0" borderId="0" xfId="3" applyFont="1" applyBorder="1" applyAlignment="1">
      <alignment horizontal="justify" wrapText="1"/>
    </xf>
    <xf numFmtId="0" fontId="46" fillId="0" borderId="0" xfId="3" applyFont="1" applyAlignment="1">
      <alignment horizontal="justify" vertical="center"/>
    </xf>
    <xf numFmtId="0" fontId="46" fillId="0" borderId="7" xfId="3" applyFont="1" applyBorder="1" applyAlignment="1">
      <alignment horizontal="center"/>
    </xf>
    <xf numFmtId="4" fontId="3" fillId="0" borderId="0" xfId="3" applyNumberFormat="1"/>
    <xf numFmtId="167" fontId="3" fillId="0" borderId="0" xfId="3" applyNumberFormat="1" applyBorder="1"/>
    <xf numFmtId="0" fontId="3" fillId="0" borderId="0" xfId="3" applyBorder="1"/>
    <xf numFmtId="3" fontId="24" fillId="0" borderId="0" xfId="3" applyNumberFormat="1" applyFont="1" applyFill="1" applyBorder="1" applyAlignment="1">
      <alignment vertical="center"/>
    </xf>
    <xf numFmtId="0" fontId="3" fillId="0" borderId="0" xfId="3" applyFont="1" applyBorder="1" applyAlignment="1">
      <alignment horizontal="justify" vertical="center"/>
    </xf>
    <xf numFmtId="0" fontId="3" fillId="0" borderId="10" xfId="3" applyFont="1" applyBorder="1" applyAlignment="1">
      <alignment horizontal="center"/>
    </xf>
    <xf numFmtId="0" fontId="3" fillId="0" borderId="11" xfId="3" applyFont="1" applyBorder="1" applyAlignment="1">
      <alignment horizontal="center" vertical="center"/>
    </xf>
    <xf numFmtId="0" fontId="3" fillId="0" borderId="30" xfId="3" applyFont="1" applyBorder="1" applyAlignment="1">
      <alignment horizontal="center" vertical="center"/>
    </xf>
    <xf numFmtId="0" fontId="3" fillId="0" borderId="11" xfId="3" applyFont="1" applyBorder="1" applyAlignment="1">
      <alignment vertical="center"/>
    </xf>
    <xf numFmtId="4" fontId="24" fillId="0" borderId="37" xfId="3" applyNumberFormat="1" applyFont="1" applyBorder="1" applyAlignment="1">
      <alignment vertical="center"/>
    </xf>
    <xf numFmtId="4" fontId="24" fillId="0" borderId="46" xfId="3" applyNumberFormat="1" applyFont="1" applyBorder="1" applyAlignment="1">
      <alignment vertical="center"/>
    </xf>
    <xf numFmtId="166" fontId="46" fillId="0" borderId="0" xfId="3" applyNumberFormat="1" applyFont="1"/>
    <xf numFmtId="0" fontId="3" fillId="0" borderId="0" xfId="3" applyFont="1" applyBorder="1"/>
    <xf numFmtId="0" fontId="3" fillId="0" borderId="0" xfId="3" applyFont="1" applyBorder="1" applyAlignment="1">
      <alignment vertical="center"/>
    </xf>
    <xf numFmtId="4" fontId="3" fillId="0" borderId="0" xfId="3" applyNumberFormat="1" applyFont="1" applyBorder="1" applyAlignment="1">
      <alignment vertical="center"/>
    </xf>
    <xf numFmtId="0" fontId="6" fillId="2" borderId="4" xfId="3" applyFont="1" applyFill="1" applyBorder="1"/>
    <xf numFmtId="0" fontId="6" fillId="2" borderId="5" xfId="3" applyFont="1" applyFill="1" applyBorder="1" applyAlignment="1">
      <alignment vertical="center"/>
    </xf>
    <xf numFmtId="0" fontId="6" fillId="2" borderId="39" xfId="3" applyFont="1" applyFill="1" applyBorder="1" applyAlignment="1">
      <alignment vertical="center"/>
    </xf>
    <xf numFmtId="4" fontId="6" fillId="2" borderId="5" xfId="3" applyNumberFormat="1" applyFont="1" applyFill="1" applyBorder="1" applyAlignment="1">
      <alignment vertical="center"/>
    </xf>
    <xf numFmtId="4" fontId="6" fillId="2" borderId="45" xfId="3" applyNumberFormat="1" applyFont="1" applyFill="1" applyBorder="1" applyAlignment="1">
      <alignment vertical="center"/>
    </xf>
    <xf numFmtId="0" fontId="6" fillId="2" borderId="7" xfId="3" applyFont="1" applyFill="1" applyBorder="1"/>
    <xf numFmtId="0" fontId="13" fillId="2" borderId="0" xfId="3" applyFont="1" applyFill="1" applyBorder="1" applyAlignment="1">
      <alignment horizontal="centerContinuous" vertical="center"/>
    </xf>
    <xf numFmtId="0" fontId="6" fillId="2" borderId="31" xfId="3" applyFont="1" applyFill="1" applyBorder="1" applyAlignment="1">
      <alignment horizontal="centerContinuous" vertical="center"/>
    </xf>
    <xf numFmtId="3" fontId="13" fillId="2" borderId="0" xfId="3" applyNumberFormat="1" applyFont="1" applyFill="1" applyBorder="1" applyAlignment="1">
      <alignment vertical="center"/>
    </xf>
    <xf numFmtId="4" fontId="13" fillId="2" borderId="36" xfId="3" applyNumberFormat="1" applyFont="1" applyFill="1" applyBorder="1" applyAlignment="1">
      <alignment horizontal="center" vertical="center"/>
    </xf>
    <xf numFmtId="0" fontId="6" fillId="2" borderId="10" xfId="3" applyFont="1" applyFill="1" applyBorder="1"/>
    <xf numFmtId="0" fontId="6" fillId="2" borderId="11" xfId="3" applyFont="1" applyFill="1" applyBorder="1" applyAlignment="1">
      <alignment vertical="center"/>
    </xf>
    <xf numFmtId="0" fontId="6" fillId="2" borderId="30" xfId="3" applyFont="1" applyFill="1" applyBorder="1" applyAlignment="1">
      <alignment vertical="center"/>
    </xf>
    <xf numFmtId="4" fontId="6" fillId="2" borderId="11" xfId="3" applyNumberFormat="1" applyFont="1" applyFill="1" applyBorder="1" applyAlignment="1">
      <alignment vertical="center"/>
    </xf>
    <xf numFmtId="168" fontId="6" fillId="2" borderId="46" xfId="3" applyNumberFormat="1" applyFont="1" applyFill="1" applyBorder="1" applyAlignment="1">
      <alignment vertical="center"/>
    </xf>
    <xf numFmtId="4" fontId="50" fillId="0" borderId="0" xfId="3" applyNumberFormat="1" applyFont="1" applyBorder="1" applyAlignment="1">
      <alignment horizontal="center"/>
    </xf>
    <xf numFmtId="166" fontId="24" fillId="0" borderId="0" xfId="3" applyNumberFormat="1" applyFont="1"/>
    <xf numFmtId="0" fontId="24" fillId="0" borderId="0" xfId="3" applyFont="1"/>
    <xf numFmtId="2" fontId="22" fillId="0" borderId="0" xfId="3" applyNumberFormat="1" applyFont="1"/>
    <xf numFmtId="2" fontId="24" fillId="0" borderId="0" xfId="3" applyNumberFormat="1" applyFont="1"/>
    <xf numFmtId="4" fontId="3" fillId="0" borderId="37" xfId="3" applyNumberFormat="1" applyFont="1" applyBorder="1" applyAlignment="1">
      <alignment vertical="center"/>
    </xf>
    <xf numFmtId="4" fontId="3" fillId="0" borderId="46" xfId="3" applyNumberFormat="1" applyFont="1" applyBorder="1" applyAlignment="1">
      <alignment vertical="center"/>
    </xf>
    <xf numFmtId="4" fontId="46" fillId="0" borderId="34" xfId="3" applyNumberFormat="1" applyFont="1" applyBorder="1" applyAlignment="1">
      <alignment vertical="center"/>
    </xf>
    <xf numFmtId="4" fontId="3" fillId="0" borderId="36" xfId="3" applyNumberFormat="1" applyFont="1" applyBorder="1" applyAlignment="1">
      <alignment horizontal="center" vertical="center"/>
    </xf>
    <xf numFmtId="0" fontId="46" fillId="0" borderId="7" xfId="3" applyFont="1" applyFill="1" applyBorder="1" applyAlignment="1">
      <alignment horizontal="center"/>
    </xf>
    <xf numFmtId="0" fontId="46" fillId="0" borderId="31" xfId="3" applyFont="1" applyFill="1" applyBorder="1" applyAlignment="1">
      <alignment horizontal="center" vertical="center"/>
    </xf>
    <xf numFmtId="0" fontId="46" fillId="0" borderId="0" xfId="3" applyFont="1" applyFill="1" applyAlignment="1">
      <alignment vertical="center"/>
    </xf>
    <xf numFmtId="3" fontId="46" fillId="0" borderId="34" xfId="3" applyNumberFormat="1" applyFont="1" applyFill="1" applyBorder="1" applyAlignment="1">
      <alignment vertical="center"/>
    </xf>
    <xf numFmtId="4" fontId="46" fillId="0" borderId="36" xfId="3" applyNumberFormat="1" applyFont="1" applyFill="1" applyBorder="1" applyAlignment="1">
      <alignment horizontal="center"/>
    </xf>
    <xf numFmtId="3" fontId="3" fillId="0" borderId="34" xfId="3" applyNumberFormat="1" applyFont="1" applyFill="1" applyBorder="1" applyAlignment="1">
      <alignment vertical="center"/>
    </xf>
    <xf numFmtId="4" fontId="3" fillId="0" borderId="36" xfId="3" applyNumberFormat="1" applyFont="1" applyBorder="1" applyAlignment="1">
      <alignment horizontal="center"/>
    </xf>
    <xf numFmtId="0" fontId="46" fillId="0" borderId="40" xfId="3" applyFont="1" applyBorder="1" applyAlignment="1">
      <alignment horizontal="justify" vertical="center"/>
    </xf>
    <xf numFmtId="0" fontId="3" fillId="0" borderId="5" xfId="3" applyFont="1" applyBorder="1" applyAlignment="1">
      <alignment horizontal="center"/>
    </xf>
    <xf numFmtId="0" fontId="3" fillId="0" borderId="17" xfId="3" applyFont="1" applyBorder="1" applyAlignment="1">
      <alignment vertical="center"/>
    </xf>
    <xf numFmtId="0" fontId="3" fillId="0" borderId="4" xfId="3" applyFont="1" applyBorder="1" applyAlignment="1">
      <alignment horizontal="center"/>
    </xf>
    <xf numFmtId="0" fontId="3" fillId="0" borderId="39" xfId="3" applyFont="1" applyBorder="1" applyAlignment="1">
      <alignment horizontal="center" vertical="center"/>
    </xf>
    <xf numFmtId="0" fontId="3" fillId="0" borderId="5" xfId="3" applyFont="1" applyBorder="1" applyAlignment="1">
      <alignment vertical="center"/>
    </xf>
    <xf numFmtId="4" fontId="3" fillId="0" borderId="32" xfId="3" applyNumberFormat="1" applyFont="1" applyBorder="1" applyAlignment="1">
      <alignment vertical="center"/>
    </xf>
    <xf numFmtId="4" fontId="3" fillId="0" borderId="45" xfId="3" applyNumberFormat="1" applyFont="1" applyBorder="1" applyAlignment="1">
      <alignment vertical="center"/>
    </xf>
    <xf numFmtId="0" fontId="52" fillId="0" borderId="0" xfId="5" applyFont="1"/>
    <xf numFmtId="0" fontId="22" fillId="0" borderId="0" xfId="5" applyFont="1" applyAlignment="1">
      <alignment vertical="center"/>
    </xf>
    <xf numFmtId="49" fontId="22" fillId="0" borderId="0" xfId="5" applyNumberFormat="1" applyFont="1" applyAlignment="1">
      <alignment vertical="center"/>
    </xf>
    <xf numFmtId="0" fontId="26" fillId="0" borderId="0" xfId="5" applyFont="1"/>
    <xf numFmtId="49" fontId="26" fillId="0" borderId="0" xfId="5" applyNumberFormat="1" applyFont="1"/>
    <xf numFmtId="0" fontId="13" fillId="2" borderId="43" xfId="3" applyFont="1" applyFill="1" applyBorder="1" applyAlignment="1">
      <alignment horizontal="center" vertical="center"/>
    </xf>
    <xf numFmtId="0" fontId="53" fillId="0" borderId="0" xfId="5" applyFont="1"/>
    <xf numFmtId="0" fontId="30" fillId="0" borderId="0" xfId="5" quotePrefix="1" applyFont="1" applyBorder="1" applyAlignment="1">
      <alignment vertical="justify"/>
    </xf>
    <xf numFmtId="49" fontId="30" fillId="0" borderId="0" xfId="5" quotePrefix="1" applyNumberFormat="1" applyFont="1" applyBorder="1" applyAlignment="1">
      <alignment vertical="justify"/>
    </xf>
    <xf numFmtId="0" fontId="30" fillId="0" borderId="17" xfId="5" applyFont="1" applyBorder="1" applyAlignment="1">
      <alignment vertical="justify"/>
    </xf>
    <xf numFmtId="0" fontId="30" fillId="0" borderId="0" xfId="5" applyFont="1" applyBorder="1" applyAlignment="1">
      <alignment vertical="justify"/>
    </xf>
    <xf numFmtId="3" fontId="30" fillId="0" borderId="6" xfId="5" applyNumberFormat="1" applyFont="1" applyBorder="1" applyAlignment="1">
      <alignment vertical="justify"/>
    </xf>
    <xf numFmtId="0" fontId="22" fillId="0" borderId="4" xfId="3" applyFont="1" applyBorder="1" applyAlignment="1">
      <alignment vertical="center"/>
    </xf>
    <xf numFmtId="0" fontId="22" fillId="0" borderId="5" xfId="3" applyFont="1" applyBorder="1" applyAlignment="1">
      <alignment vertical="center"/>
    </xf>
    <xf numFmtId="49" fontId="22" fillId="0" borderId="5" xfId="3" applyNumberFormat="1" applyFont="1" applyBorder="1" applyAlignment="1">
      <alignment vertical="center"/>
    </xf>
    <xf numFmtId="0" fontId="46" fillId="0" borderId="6" xfId="3" applyFont="1" applyBorder="1" applyAlignment="1">
      <alignment vertical="center"/>
    </xf>
    <xf numFmtId="0" fontId="30" fillId="0" borderId="39" xfId="5" applyFont="1" applyBorder="1" applyAlignment="1">
      <alignment vertical="justify"/>
    </xf>
    <xf numFmtId="0" fontId="30" fillId="0" borderId="42" xfId="5" applyFont="1" applyBorder="1" applyAlignment="1">
      <alignment vertical="justify"/>
    </xf>
    <xf numFmtId="3" fontId="30" fillId="0" borderId="45" xfId="5" applyNumberFormat="1" applyFont="1" applyBorder="1" applyAlignment="1">
      <alignment vertical="justify"/>
    </xf>
    <xf numFmtId="0" fontId="22" fillId="0" borderId="7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49" fontId="22" fillId="0" borderId="0" xfId="3" applyNumberFormat="1" applyFont="1" applyBorder="1" applyAlignment="1">
      <alignment vertical="center"/>
    </xf>
    <xf numFmtId="0" fontId="22" fillId="0" borderId="8" xfId="3" applyFont="1" applyBorder="1" applyAlignment="1">
      <alignment vertical="center"/>
    </xf>
    <xf numFmtId="0" fontId="30" fillId="0" borderId="31" xfId="5" applyFont="1" applyBorder="1" applyAlignment="1">
      <alignment vertical="justify"/>
    </xf>
    <xf numFmtId="0" fontId="30" fillId="0" borderId="40" xfId="5" applyFont="1" applyBorder="1" applyAlignment="1">
      <alignment vertical="justify"/>
    </xf>
    <xf numFmtId="3" fontId="30" fillId="0" borderId="36" xfId="5" applyNumberFormat="1" applyFont="1" applyBorder="1" applyAlignment="1">
      <alignment vertical="justify"/>
    </xf>
    <xf numFmtId="0" fontId="24" fillId="0" borderId="7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3" fillId="0" borderId="0" xfId="7" quotePrefix="1" applyFont="1" applyBorder="1" applyAlignment="1">
      <alignment horizontal="center" vertical="center"/>
    </xf>
    <xf numFmtId="49" fontId="3" fillId="0" borderId="0" xfId="7" quotePrefix="1" applyNumberFormat="1" applyFont="1" applyBorder="1" applyAlignment="1">
      <alignment horizontal="center" vertical="center"/>
    </xf>
    <xf numFmtId="0" fontId="3" fillId="0" borderId="8" xfId="7" applyFont="1" applyFill="1" applyBorder="1" applyAlignment="1">
      <alignment vertical="center"/>
    </xf>
    <xf numFmtId="3" fontId="3" fillId="0" borderId="31" xfId="5" applyNumberFormat="1" applyFont="1" applyBorder="1" applyAlignment="1">
      <alignment vertical="center"/>
    </xf>
    <xf numFmtId="3" fontId="3" fillId="0" borderId="40" xfId="5" applyNumberFormat="1" applyFont="1" applyBorder="1" applyAlignment="1">
      <alignment vertical="center"/>
    </xf>
    <xf numFmtId="3" fontId="3" fillId="0" borderId="36" xfId="5" applyNumberFormat="1" applyFont="1" applyFill="1" applyBorder="1" applyAlignment="1">
      <alignment vertical="center"/>
    </xf>
    <xf numFmtId="3" fontId="52" fillId="0" borderId="0" xfId="5" applyNumberFormat="1" applyFont="1"/>
    <xf numFmtId="0" fontId="46" fillId="0" borderId="8" xfId="7" applyFont="1" applyFill="1" applyBorder="1" applyAlignment="1">
      <alignment horizontal="left" vertical="center"/>
    </xf>
    <xf numFmtId="0" fontId="3" fillId="0" borderId="7" xfId="7" quotePrefix="1" applyFont="1" applyBorder="1" applyAlignment="1">
      <alignment horizontal="center" vertical="center"/>
    </xf>
    <xf numFmtId="3" fontId="3" fillId="0" borderId="31" xfId="5" applyNumberFormat="1" applyFont="1" applyFill="1" applyBorder="1" applyAlignment="1">
      <alignment vertical="center"/>
    </xf>
    <xf numFmtId="3" fontId="3" fillId="0" borderId="40" xfId="5" applyNumberFormat="1" applyFont="1" applyFill="1" applyBorder="1" applyAlignment="1">
      <alignment vertical="center"/>
    </xf>
    <xf numFmtId="0" fontId="3" fillId="0" borderId="8" xfId="7" applyFont="1" applyFill="1" applyBorder="1" applyAlignment="1">
      <alignment horizontal="left" vertical="center"/>
    </xf>
    <xf numFmtId="0" fontId="3" fillId="0" borderId="7" xfId="7" applyFont="1" applyBorder="1" applyAlignment="1">
      <alignment horizontal="center" vertical="center"/>
    </xf>
    <xf numFmtId="0" fontId="3" fillId="0" borderId="0" xfId="7" applyFont="1" applyBorder="1" applyAlignment="1">
      <alignment horizontal="center" vertical="center"/>
    </xf>
    <xf numFmtId="0" fontId="3" fillId="0" borderId="8" xfId="7" applyFont="1" applyFill="1" applyBorder="1" applyAlignment="1">
      <alignment horizontal="justify" vertical="center"/>
    </xf>
    <xf numFmtId="3" fontId="3" fillId="0" borderId="36" xfId="5" applyNumberFormat="1" applyFont="1" applyBorder="1" applyAlignment="1">
      <alignment vertical="center"/>
    </xf>
    <xf numFmtId="44" fontId="8" fillId="0" borderId="8" xfId="1" applyNumberFormat="1" applyFont="1" applyBorder="1" applyAlignment="1">
      <alignment horizontal="left" vertical="center" wrapText="1"/>
    </xf>
    <xf numFmtId="49" fontId="3" fillId="0" borderId="0" xfId="5" quotePrefix="1" applyNumberFormat="1" applyFont="1" applyBorder="1" applyAlignment="1">
      <alignment horizontal="center" vertical="center"/>
    </xf>
    <xf numFmtId="0" fontId="24" fillId="0" borderId="8" xfId="7" applyFont="1" applyFill="1" applyBorder="1" applyAlignment="1">
      <alignment vertical="center"/>
    </xf>
    <xf numFmtId="0" fontId="46" fillId="0" borderId="8" xfId="7" applyFont="1" applyFill="1" applyBorder="1" applyAlignment="1">
      <alignment vertical="center"/>
    </xf>
    <xf numFmtId="0" fontId="46" fillId="0" borderId="12" xfId="7" applyFont="1" applyFill="1" applyBorder="1" applyAlignment="1">
      <alignment vertical="center"/>
    </xf>
    <xf numFmtId="3" fontId="3" fillId="0" borderId="30" xfId="5" applyNumberFormat="1" applyFont="1" applyBorder="1" applyAlignment="1">
      <alignment vertical="center"/>
    </xf>
    <xf numFmtId="3" fontId="3" fillId="0" borderId="43" xfId="5" applyNumberFormat="1" applyFont="1" applyBorder="1" applyAlignment="1">
      <alignment vertical="center"/>
    </xf>
    <xf numFmtId="3" fontId="3" fillId="0" borderId="46" xfId="5" applyNumberFormat="1" applyFont="1" applyBorder="1" applyAlignment="1">
      <alignment vertical="center"/>
    </xf>
    <xf numFmtId="0" fontId="24" fillId="0" borderId="8" xfId="7" applyFont="1" applyFill="1" applyBorder="1" applyAlignment="1">
      <alignment wrapText="1"/>
    </xf>
    <xf numFmtId="3" fontId="3" fillId="0" borderId="49" xfId="5" applyNumberFormat="1" applyFont="1" applyBorder="1" applyAlignment="1">
      <alignment vertical="center"/>
    </xf>
    <xf numFmtId="3" fontId="3" fillId="0" borderId="8" xfId="5" applyNumberFormat="1" applyFont="1" applyBorder="1" applyAlignment="1">
      <alignment vertical="center"/>
    </xf>
    <xf numFmtId="0" fontId="28" fillId="0" borderId="8" xfId="7" applyFont="1" applyFill="1" applyBorder="1" applyAlignment="1">
      <alignment vertical="center"/>
    </xf>
    <xf numFmtId="3" fontId="54" fillId="0" borderId="40" xfId="5" applyNumberFormat="1" applyFont="1" applyBorder="1" applyAlignment="1">
      <alignment vertical="center"/>
    </xf>
    <xf numFmtId="3" fontId="54" fillId="0" borderId="36" xfId="5" applyNumberFormat="1" applyFont="1" applyBorder="1" applyAlignment="1">
      <alignment vertical="center"/>
    </xf>
    <xf numFmtId="0" fontId="28" fillId="0" borderId="8" xfId="7" applyFont="1" applyFill="1" applyBorder="1" applyAlignment="1">
      <alignment horizontal="justify" vertical="center"/>
    </xf>
    <xf numFmtId="3" fontId="3" fillId="0" borderId="0" xfId="5" applyNumberFormat="1" applyFont="1" applyBorder="1" applyAlignment="1">
      <alignment vertical="center"/>
    </xf>
    <xf numFmtId="3" fontId="54" fillId="0" borderId="8" xfId="5" applyNumberFormat="1" applyFont="1" applyBorder="1" applyAlignment="1">
      <alignment vertical="center"/>
    </xf>
    <xf numFmtId="0" fontId="7" fillId="0" borderId="31" xfId="1" applyFont="1" applyBorder="1" applyAlignment="1">
      <alignment wrapText="1"/>
    </xf>
    <xf numFmtId="0" fontId="7" fillId="0" borderId="40" xfId="1" applyFont="1" applyBorder="1" applyAlignment="1">
      <alignment wrapText="1"/>
    </xf>
    <xf numFmtId="0" fontId="26" fillId="0" borderId="40" xfId="5" applyFont="1" applyBorder="1"/>
    <xf numFmtId="0" fontId="26" fillId="0" borderId="8" xfId="5" applyFont="1" applyBorder="1"/>
    <xf numFmtId="0" fontId="9" fillId="0" borderId="7" xfId="1" applyFont="1" applyBorder="1" applyAlignment="1">
      <alignment vertical="center" wrapText="1"/>
    </xf>
    <xf numFmtId="0" fontId="9" fillId="0" borderId="0" xfId="1" applyFont="1" applyBorder="1" applyAlignment="1">
      <alignment vertical="center" wrapText="1"/>
    </xf>
    <xf numFmtId="0" fontId="24" fillId="0" borderId="0" xfId="5" quotePrefix="1" applyFont="1" applyBorder="1" applyAlignment="1">
      <alignment horizontal="center" vertical="center"/>
    </xf>
    <xf numFmtId="49" fontId="24" fillId="0" borderId="0" xfId="5" quotePrefix="1" applyNumberFormat="1" applyFont="1" applyBorder="1" applyAlignment="1">
      <alignment horizontal="center" vertical="center"/>
    </xf>
    <xf numFmtId="0" fontId="7" fillId="0" borderId="49" xfId="1" applyFont="1" applyBorder="1" applyAlignment="1">
      <alignment wrapText="1"/>
    </xf>
    <xf numFmtId="49" fontId="7" fillId="0" borderId="0" xfId="1" applyNumberFormat="1" applyFont="1" applyBorder="1" applyAlignment="1">
      <alignment horizontal="left" wrapText="1"/>
    </xf>
    <xf numFmtId="0" fontId="15" fillId="0" borderId="0" xfId="1" applyFont="1" applyBorder="1" applyAlignment="1">
      <alignment horizontal="left" wrapText="1"/>
    </xf>
    <xf numFmtId="49" fontId="15" fillId="0" borderId="0" xfId="1" applyNumberFormat="1" applyFont="1" applyBorder="1" applyAlignment="1">
      <alignment horizontal="left" wrapText="1"/>
    </xf>
    <xf numFmtId="0" fontId="3" fillId="0" borderId="10" xfId="5" quotePrefix="1" applyFont="1" applyBorder="1" applyAlignment="1">
      <alignment horizontal="center" vertical="justify"/>
    </xf>
    <xf numFmtId="0" fontId="3" fillId="0" borderId="11" xfId="5" quotePrefix="1" applyFont="1" applyBorder="1" applyAlignment="1">
      <alignment horizontal="center" vertical="justify"/>
    </xf>
    <xf numFmtId="49" fontId="3" fillId="0" borderId="11" xfId="5" quotePrefix="1" applyNumberFormat="1" applyFont="1" applyBorder="1" applyAlignment="1">
      <alignment horizontal="center" vertical="justify"/>
    </xf>
    <xf numFmtId="0" fontId="3" fillId="0" borderId="11" xfId="5" applyFont="1" applyBorder="1" applyAlignment="1">
      <alignment vertical="justify"/>
    </xf>
    <xf numFmtId="3" fontId="3" fillId="0" borderId="37" xfId="5" applyNumberFormat="1" applyFont="1" applyBorder="1" applyAlignment="1">
      <alignment vertical="justify"/>
    </xf>
    <xf numFmtId="3" fontId="3" fillId="0" borderId="50" xfId="5" applyNumberFormat="1" applyFont="1" applyBorder="1" applyAlignment="1">
      <alignment vertical="justify"/>
    </xf>
    <xf numFmtId="3" fontId="3" fillId="0" borderId="12" xfId="5" applyNumberFormat="1" applyFont="1" applyBorder="1" applyAlignment="1">
      <alignment vertical="justify"/>
    </xf>
    <xf numFmtId="0" fontId="3" fillId="0" borderId="0" xfId="5" quotePrefix="1" applyFont="1" applyBorder="1" applyAlignment="1">
      <alignment horizontal="center" vertical="justify"/>
    </xf>
    <xf numFmtId="49" fontId="3" fillId="0" borderId="0" xfId="5" quotePrefix="1" applyNumberFormat="1" applyFont="1" applyBorder="1" applyAlignment="1">
      <alignment horizontal="center" vertical="justify"/>
    </xf>
    <xf numFmtId="0" fontId="3" fillId="0" borderId="0" xfId="5" applyFont="1" applyBorder="1" applyAlignment="1">
      <alignment vertical="justify"/>
    </xf>
    <xf numFmtId="3" fontId="3" fillId="0" borderId="0" xfId="5" applyNumberFormat="1" applyFont="1" applyBorder="1" applyAlignment="1">
      <alignment vertical="justify"/>
    </xf>
    <xf numFmtId="3" fontId="3" fillId="0" borderId="8" xfId="5" applyNumberFormat="1" applyFont="1" applyBorder="1" applyAlignment="1">
      <alignment vertical="justify"/>
    </xf>
    <xf numFmtId="0" fontId="6" fillId="2" borderId="4" xfId="3" quotePrefix="1" applyFont="1" applyFill="1" applyBorder="1" applyAlignment="1">
      <alignment horizontal="center" vertical="justify"/>
    </xf>
    <xf numFmtId="0" fontId="6" fillId="2" borderId="5" xfId="3" quotePrefix="1" applyFont="1" applyFill="1" applyBorder="1" applyAlignment="1">
      <alignment horizontal="center" vertical="justify"/>
    </xf>
    <xf numFmtId="49" fontId="6" fillId="2" borderId="5" xfId="3" quotePrefix="1" applyNumberFormat="1" applyFont="1" applyFill="1" applyBorder="1" applyAlignment="1">
      <alignment horizontal="center" vertical="justify"/>
    </xf>
    <xf numFmtId="0" fontId="6" fillId="2" borderId="5" xfId="3" applyFont="1" applyFill="1" applyBorder="1" applyAlignment="1">
      <alignment vertical="justify"/>
    </xf>
    <xf numFmtId="3" fontId="6" fillId="2" borderId="42" xfId="3" applyNumberFormat="1" applyFont="1" applyFill="1" applyBorder="1" applyAlignment="1">
      <alignment vertical="justify"/>
    </xf>
    <xf numFmtId="3" fontId="6" fillId="2" borderId="6" xfId="3" applyNumberFormat="1" applyFont="1" applyFill="1" applyBorder="1" applyAlignment="1">
      <alignment vertical="justify"/>
    </xf>
    <xf numFmtId="0" fontId="13" fillId="2" borderId="7" xfId="3" applyFont="1" applyFill="1" applyBorder="1" applyAlignment="1">
      <alignment vertical="justify"/>
    </xf>
    <xf numFmtId="0" fontId="13" fillId="2" borderId="0" xfId="3" applyFont="1" applyFill="1" applyBorder="1" applyAlignment="1">
      <alignment vertical="justify"/>
    </xf>
    <xf numFmtId="49" fontId="13" fillId="2" borderId="0" xfId="3" applyNumberFormat="1" applyFont="1" applyFill="1" applyBorder="1" applyAlignment="1">
      <alignment vertical="justify"/>
    </xf>
    <xf numFmtId="0" fontId="13" fillId="2" borderId="0" xfId="3" applyFont="1" applyFill="1" applyBorder="1" applyAlignment="1">
      <alignment horizontal="center" vertical="justify"/>
    </xf>
    <xf numFmtId="0" fontId="13" fillId="2" borderId="10" xfId="3" applyFont="1" applyFill="1" applyBorder="1" applyAlignment="1">
      <alignment vertical="justify"/>
    </xf>
    <xf numFmtId="0" fontId="13" fillId="2" borderId="11" xfId="3" applyFont="1" applyFill="1" applyBorder="1" applyAlignment="1">
      <alignment vertical="justify"/>
    </xf>
    <xf numFmtId="49" fontId="13" fillId="2" borderId="11" xfId="3" applyNumberFormat="1" applyFont="1" applyFill="1" applyBorder="1" applyAlignment="1">
      <alignment vertical="justify"/>
    </xf>
    <xf numFmtId="0" fontId="13" fillId="2" borderId="11" xfId="3" applyFont="1" applyFill="1" applyBorder="1" applyAlignment="1">
      <alignment horizontal="center" vertical="justify"/>
    </xf>
    <xf numFmtId="4" fontId="13" fillId="2" borderId="43" xfId="3" applyNumberFormat="1" applyFont="1" applyFill="1" applyBorder="1" applyAlignment="1">
      <alignment vertical="justify"/>
    </xf>
    <xf numFmtId="4" fontId="13" fillId="2" borderId="12" xfId="3" applyNumberFormat="1" applyFont="1" applyFill="1" applyBorder="1" applyAlignment="1">
      <alignment vertical="justify"/>
    </xf>
    <xf numFmtId="0" fontId="47" fillId="0" borderId="0" xfId="5" applyFont="1" applyBorder="1" applyAlignment="1">
      <alignment vertical="justify"/>
    </xf>
    <xf numFmtId="49" fontId="47" fillId="0" borderId="0" xfId="5" applyNumberFormat="1" applyFont="1" applyBorder="1" applyAlignment="1">
      <alignment vertical="justify"/>
    </xf>
    <xf numFmtId="0" fontId="47" fillId="0" borderId="0" xfId="5" applyFont="1" applyBorder="1" applyAlignment="1">
      <alignment horizontal="center" vertical="justify"/>
    </xf>
    <xf numFmtId="4" fontId="47" fillId="0" borderId="0" xfId="5" applyNumberFormat="1" applyFont="1" applyBorder="1" applyAlignment="1">
      <alignment vertical="justify"/>
    </xf>
    <xf numFmtId="4" fontId="55" fillId="0" borderId="0" xfId="5" applyNumberFormat="1" applyFont="1" applyBorder="1" applyAlignment="1">
      <alignment vertical="justify"/>
    </xf>
    <xf numFmtId="49" fontId="52" fillId="0" borderId="0" xfId="5" applyNumberFormat="1" applyFont="1"/>
    <xf numFmtId="3" fontId="56" fillId="0" borderId="0" xfId="5" applyNumberFormat="1" applyFont="1" applyBorder="1" applyAlignment="1">
      <alignment vertical="center"/>
    </xf>
    <xf numFmtId="169" fontId="52" fillId="0" borderId="0" xfId="5" applyNumberFormat="1" applyFont="1"/>
    <xf numFmtId="3" fontId="30" fillId="0" borderId="0" xfId="5" applyNumberFormat="1" applyFont="1" applyBorder="1" applyAlignment="1">
      <alignment vertical="justify"/>
    </xf>
    <xf numFmtId="3" fontId="30" fillId="0" borderId="17" xfId="5" applyNumberFormat="1" applyFont="1" applyBorder="1" applyAlignment="1">
      <alignment vertical="justify"/>
    </xf>
    <xf numFmtId="0" fontId="57" fillId="0" borderId="7" xfId="3" applyFont="1" applyBorder="1" applyAlignment="1">
      <alignment horizontal="left" indent="2"/>
    </xf>
    <xf numFmtId="3" fontId="5" fillId="0" borderId="32" xfId="5" applyNumberFormat="1" applyFont="1" applyBorder="1" applyAlignment="1">
      <alignment vertical="center"/>
    </xf>
    <xf numFmtId="3" fontId="5" fillId="0" borderId="6" xfId="5" applyNumberFormat="1" applyFont="1" applyBorder="1" applyAlignment="1">
      <alignment vertical="center"/>
    </xf>
    <xf numFmtId="0" fontId="57" fillId="0" borderId="7" xfId="3" applyFont="1" applyBorder="1" applyAlignment="1">
      <alignment horizontal="left" indent="3"/>
    </xf>
    <xf numFmtId="3" fontId="22" fillId="0" borderId="34" xfId="5" applyNumberFormat="1" applyFont="1" applyBorder="1" applyAlignment="1">
      <alignment vertical="center"/>
    </xf>
    <xf numFmtId="3" fontId="22" fillId="0" borderId="8" xfId="5" applyNumberFormat="1" applyFont="1" applyBorder="1" applyAlignment="1">
      <alignment vertical="center"/>
    </xf>
    <xf numFmtId="0" fontId="58" fillId="0" borderId="7" xfId="3" applyFont="1" applyBorder="1" applyAlignment="1">
      <alignment horizontal="left" indent="4"/>
    </xf>
    <xf numFmtId="3" fontId="3" fillId="0" borderId="34" xfId="5" applyNumberFormat="1" applyFont="1" applyBorder="1" applyAlignment="1">
      <alignment vertical="center"/>
    </xf>
    <xf numFmtId="3" fontId="24" fillId="0" borderId="34" xfId="5" applyNumberFormat="1" applyFont="1" applyBorder="1" applyAlignment="1">
      <alignment vertical="center"/>
    </xf>
    <xf numFmtId="3" fontId="24" fillId="0" borderId="8" xfId="5" applyNumberFormat="1" applyFont="1" applyBorder="1" applyAlignment="1">
      <alignment vertical="center"/>
    </xf>
    <xf numFmtId="3" fontId="5" fillId="0" borderId="34" xfId="5" applyNumberFormat="1" applyFont="1" applyBorder="1" applyAlignment="1">
      <alignment vertical="center"/>
    </xf>
    <xf numFmtId="0" fontId="57" fillId="0" borderId="7" xfId="3" applyFont="1" applyBorder="1" applyAlignment="1">
      <alignment horizontal="left" wrapText="1" indent="3"/>
    </xf>
    <xf numFmtId="3" fontId="5" fillId="0" borderId="8" xfId="5" applyNumberFormat="1" applyFont="1" applyBorder="1" applyAlignment="1">
      <alignment vertical="center"/>
    </xf>
    <xf numFmtId="0" fontId="58" fillId="0" borderId="7" xfId="3" applyFont="1" applyBorder="1" applyAlignment="1">
      <alignment horizontal="left" wrapText="1" indent="4"/>
    </xf>
    <xf numFmtId="0" fontId="3" fillId="0" borderId="10" xfId="5" applyFont="1" applyBorder="1" applyAlignment="1">
      <alignment vertical="justify"/>
    </xf>
    <xf numFmtId="3" fontId="3" fillId="0" borderId="11" xfId="5" applyNumberFormat="1" applyFont="1" applyBorder="1" applyAlignment="1">
      <alignment vertical="justify"/>
    </xf>
    <xf numFmtId="0" fontId="3" fillId="0" borderId="17" xfId="5" applyFont="1" applyBorder="1" applyAlignment="1">
      <alignment vertical="justify"/>
    </xf>
    <xf numFmtId="3" fontId="3" fillId="0" borderId="17" xfId="5" applyNumberFormat="1" applyFont="1" applyBorder="1" applyAlignment="1">
      <alignment vertical="justify"/>
    </xf>
    <xf numFmtId="0" fontId="6" fillId="2" borderId="4" xfId="3" applyFont="1" applyFill="1" applyBorder="1" applyAlignment="1">
      <alignment vertical="justify"/>
    </xf>
    <xf numFmtId="3" fontId="13" fillId="2" borderId="6" xfId="3" applyNumberFormat="1" applyFont="1" applyFill="1" applyBorder="1" applyAlignment="1">
      <alignment vertical="center"/>
    </xf>
    <xf numFmtId="0" fontId="13" fillId="2" borderId="7" xfId="3" applyFont="1" applyFill="1" applyBorder="1" applyAlignment="1">
      <alignment horizontal="center" vertical="justify"/>
    </xf>
    <xf numFmtId="3" fontId="13" fillId="2" borderId="8" xfId="3" applyNumberFormat="1" applyFont="1" applyFill="1" applyBorder="1" applyAlignment="1">
      <alignment vertical="center"/>
    </xf>
    <xf numFmtId="0" fontId="13" fillId="2" borderId="10" xfId="3" applyFont="1" applyFill="1" applyBorder="1" applyAlignment="1">
      <alignment horizontal="center" vertical="justify"/>
    </xf>
    <xf numFmtId="3" fontId="13" fillId="2" borderId="12" xfId="3" applyNumberFormat="1" applyFont="1" applyFill="1" applyBorder="1" applyAlignment="1">
      <alignment vertical="center"/>
    </xf>
    <xf numFmtId="0" fontId="52" fillId="0" borderId="0" xfId="1" applyFont="1"/>
    <xf numFmtId="0" fontId="26" fillId="0" borderId="0" xfId="3" applyFont="1"/>
    <xf numFmtId="0" fontId="53" fillId="0" borderId="0" xfId="1" applyFont="1"/>
    <xf numFmtId="0" fontId="30" fillId="0" borderId="17" xfId="1" quotePrefix="1" applyFont="1" applyBorder="1" applyAlignment="1">
      <alignment vertical="justify"/>
    </xf>
    <xf numFmtId="0" fontId="30" fillId="0" borderId="17" xfId="1" applyFont="1" applyBorder="1" applyAlignment="1">
      <alignment vertical="justify"/>
    </xf>
    <xf numFmtId="3" fontId="30" fillId="0" borderId="17" xfId="1" applyNumberFormat="1" applyFont="1" applyBorder="1" applyAlignment="1">
      <alignment vertical="justify"/>
    </xf>
    <xf numFmtId="0" fontId="5" fillId="0" borderId="0" xfId="3" applyFont="1" applyBorder="1" applyAlignment="1">
      <alignment vertical="center"/>
    </xf>
    <xf numFmtId="0" fontId="26" fillId="0" borderId="39" xfId="1" applyFont="1" applyBorder="1"/>
    <xf numFmtId="3" fontId="24" fillId="0" borderId="0" xfId="1" applyNumberFormat="1" applyFont="1" applyFill="1" applyBorder="1" applyAlignment="1">
      <alignment vertical="center"/>
    </xf>
    <xf numFmtId="3" fontId="30" fillId="0" borderId="8" xfId="1" applyNumberFormat="1" applyFont="1" applyBorder="1" applyAlignment="1">
      <alignment vertical="justify"/>
    </xf>
    <xf numFmtId="49" fontId="3" fillId="0" borderId="0" xfId="7" applyNumberFormat="1" applyFont="1" applyBorder="1" applyAlignment="1">
      <alignment horizontal="center" vertical="center"/>
    </xf>
    <xf numFmtId="0" fontId="8" fillId="0" borderId="31" xfId="1" applyFont="1" applyBorder="1" applyAlignment="1">
      <alignment horizontal="left" vertical="center" wrapText="1"/>
    </xf>
    <xf numFmtId="0" fontId="26" fillId="0" borderId="0" xfId="1" applyFont="1" applyBorder="1"/>
    <xf numFmtId="3" fontId="59" fillId="0" borderId="0" xfId="1" applyNumberFormat="1" applyFont="1" applyFill="1" applyBorder="1" applyAlignment="1">
      <alignment vertical="center"/>
    </xf>
    <xf numFmtId="0" fontId="3" fillId="0" borderId="31" xfId="7" applyFont="1" applyFill="1" applyBorder="1" applyAlignment="1">
      <alignment horizontal="justify" vertical="center" wrapText="1"/>
    </xf>
    <xf numFmtId="3" fontId="3" fillId="0" borderId="8" xfId="1" applyNumberFormat="1" applyFont="1" applyBorder="1" applyAlignment="1">
      <alignment vertical="justify"/>
    </xf>
    <xf numFmtId="0" fontId="3" fillId="0" borderId="31" xfId="7" applyFont="1" applyFill="1" applyBorder="1" applyAlignment="1">
      <alignment horizontal="left" wrapText="1"/>
    </xf>
    <xf numFmtId="0" fontId="3" fillId="0" borderId="31" xfId="7" applyFont="1" applyFill="1" applyBorder="1"/>
    <xf numFmtId="0" fontId="3" fillId="0" borderId="31" xfId="7" applyFont="1" applyFill="1" applyBorder="1" applyAlignment="1">
      <alignment horizontal="left" vertical="center"/>
    </xf>
    <xf numFmtId="0" fontId="3" fillId="0" borderId="0" xfId="7" quotePrefix="1" applyFont="1" applyBorder="1" applyAlignment="1">
      <alignment horizontal="center" vertical="top"/>
    </xf>
    <xf numFmtId="0" fontId="3" fillId="0" borderId="31" xfId="7" applyFont="1" applyFill="1" applyBorder="1" applyAlignment="1">
      <alignment horizontal="justify" vertical="center"/>
    </xf>
    <xf numFmtId="0" fontId="3" fillId="0" borderId="31" xfId="7" applyFont="1" applyFill="1" applyBorder="1" applyAlignment="1">
      <alignment vertical="center"/>
    </xf>
    <xf numFmtId="0" fontId="3" fillId="0" borderId="0" xfId="7" applyFont="1" applyBorder="1" applyAlignment="1">
      <alignment horizontal="center" vertical="top"/>
    </xf>
    <xf numFmtId="0" fontId="3" fillId="0" borderId="31" xfId="7" applyFont="1" applyFill="1" applyBorder="1" applyAlignment="1">
      <alignment horizontal="justify"/>
    </xf>
    <xf numFmtId="0" fontId="3" fillId="0" borderId="0" xfId="7" quotePrefix="1" applyFont="1" applyBorder="1" applyAlignment="1">
      <alignment horizontal="center"/>
    </xf>
    <xf numFmtId="0" fontId="3" fillId="0" borderId="0" xfId="7" applyFont="1" applyBorder="1" applyAlignment="1">
      <alignment horizontal="center"/>
    </xf>
    <xf numFmtId="49" fontId="3" fillId="0" borderId="0" xfId="7" applyNumberFormat="1" applyFont="1" applyBorder="1" applyAlignment="1">
      <alignment horizontal="center"/>
    </xf>
    <xf numFmtId="0" fontId="3" fillId="0" borderId="31" xfId="7" applyFont="1" applyFill="1" applyBorder="1" applyAlignment="1">
      <alignment vertical="center" wrapText="1"/>
    </xf>
    <xf numFmtId="0" fontId="3" fillId="0" borderId="31" xfId="7" applyFont="1" applyFill="1" applyBorder="1" applyAlignment="1">
      <alignment wrapText="1"/>
    </xf>
    <xf numFmtId="0" fontId="3" fillId="0" borderId="31" xfId="7" applyFont="1" applyFill="1" applyBorder="1" applyAlignment="1">
      <alignment horizontal="justify" vertical="top"/>
    </xf>
    <xf numFmtId="3" fontId="60" fillId="0" borderId="0" xfId="1" applyNumberFormat="1" applyFont="1" applyFill="1" applyBorder="1" applyAlignment="1">
      <alignment vertical="center"/>
    </xf>
    <xf numFmtId="3" fontId="3" fillId="0" borderId="8" xfId="1" applyNumberFormat="1" applyFont="1" applyFill="1" applyBorder="1" applyAlignment="1">
      <alignment vertical="justify"/>
    </xf>
    <xf numFmtId="0" fontId="3" fillId="0" borderId="10" xfId="1" quotePrefix="1" applyFont="1" applyBorder="1" applyAlignment="1">
      <alignment horizontal="center" vertical="top"/>
    </xf>
    <xf numFmtId="0" fontId="3" fillId="0" borderId="11" xfId="1" quotePrefix="1" applyFont="1" applyBorder="1" applyAlignment="1">
      <alignment horizontal="center" vertical="top"/>
    </xf>
    <xf numFmtId="0" fontId="3" fillId="0" borderId="30" xfId="1" applyFont="1" applyBorder="1" applyAlignment="1">
      <alignment vertical="justify"/>
    </xf>
    <xf numFmtId="3" fontId="24" fillId="0" borderId="53" xfId="1" applyNumberFormat="1" applyFont="1" applyBorder="1" applyAlignment="1">
      <alignment vertical="justify"/>
    </xf>
    <xf numFmtId="3" fontId="3" fillId="0" borderId="12" xfId="1" applyNumberFormat="1" applyFont="1" applyBorder="1" applyAlignment="1">
      <alignment vertical="justify"/>
    </xf>
    <xf numFmtId="0" fontId="3" fillId="0" borderId="0" xfId="1" quotePrefix="1" applyFont="1" applyBorder="1" applyAlignment="1">
      <alignment horizontal="center" vertical="justify"/>
    </xf>
    <xf numFmtId="0" fontId="3" fillId="0" borderId="0" xfId="1" applyFont="1" applyBorder="1" applyAlignment="1">
      <alignment vertical="justify"/>
    </xf>
    <xf numFmtId="3" fontId="24" fillId="0" borderId="50" xfId="1" applyNumberFormat="1" applyFont="1" applyBorder="1" applyAlignment="1">
      <alignment vertical="justify"/>
    </xf>
    <xf numFmtId="3" fontId="3" fillId="0" borderId="0" xfId="1" applyNumberFormat="1" applyFont="1" applyBorder="1" applyAlignment="1">
      <alignment vertical="justify"/>
    </xf>
    <xf numFmtId="0" fontId="52" fillId="0" borderId="0" xfId="1" applyFont="1" applyAlignment="1">
      <alignment horizontal="center"/>
    </xf>
    <xf numFmtId="3" fontId="52" fillId="0" borderId="0" xfId="1" applyNumberFormat="1" applyFont="1"/>
    <xf numFmtId="0" fontId="56" fillId="0" borderId="0" xfId="1" applyFont="1"/>
    <xf numFmtId="0" fontId="61" fillId="0" borderId="0" xfId="3" applyFont="1" applyFill="1" applyAlignment="1">
      <alignment vertical="center"/>
    </xf>
    <xf numFmtId="0" fontId="13" fillId="2" borderId="52" xfId="3" applyFont="1" applyFill="1" applyBorder="1" applyAlignment="1">
      <alignment horizontal="center" vertical="center"/>
    </xf>
    <xf numFmtId="0" fontId="5" fillId="0" borderId="4" xfId="3" applyFont="1" applyBorder="1" applyAlignment="1">
      <alignment vertical="center"/>
    </xf>
    <xf numFmtId="0" fontId="26" fillId="0" borderId="5" xfId="1" applyFont="1" applyBorder="1"/>
    <xf numFmtId="3" fontId="3" fillId="0" borderId="51" xfId="5" applyNumberFormat="1" applyFont="1" applyBorder="1" applyAlignment="1">
      <alignment vertical="center"/>
    </xf>
    <xf numFmtId="0" fontId="8" fillId="0" borderId="0" xfId="1" applyFont="1" applyBorder="1" applyAlignment="1">
      <alignment horizontal="justify" vertical="center" wrapText="1"/>
    </xf>
    <xf numFmtId="0" fontId="5" fillId="0" borderId="0" xfId="5" applyFont="1" applyFill="1" applyBorder="1" applyAlignment="1">
      <alignment horizontal="left" vertical="top"/>
    </xf>
    <xf numFmtId="0" fontId="3" fillId="0" borderId="11" xfId="1" applyFont="1" applyBorder="1" applyAlignment="1">
      <alignment vertical="justify"/>
    </xf>
    <xf numFmtId="0" fontId="3" fillId="0" borderId="52" xfId="1" applyFont="1" applyBorder="1" applyAlignment="1">
      <alignment vertical="justify"/>
    </xf>
    <xf numFmtId="0" fontId="3" fillId="0" borderId="43" xfId="1" applyFont="1" applyBorder="1" applyAlignment="1">
      <alignment vertical="justify"/>
    </xf>
    <xf numFmtId="0" fontId="49" fillId="2" borderId="4" xfId="1" quotePrefix="1" applyFont="1" applyFill="1" applyBorder="1" applyAlignment="1">
      <alignment vertical="justify"/>
    </xf>
    <xf numFmtId="0" fontId="49" fillId="2" borderId="5" xfId="1" quotePrefix="1" applyFont="1" applyFill="1" applyBorder="1" applyAlignment="1">
      <alignment vertical="justify"/>
    </xf>
    <xf numFmtId="0" fontId="49" fillId="2" borderId="5" xfId="1" applyFont="1" applyFill="1" applyBorder="1" applyAlignment="1">
      <alignment vertical="justify"/>
    </xf>
    <xf numFmtId="0" fontId="48" fillId="2" borderId="7" xfId="1" applyFont="1" applyFill="1" applyBorder="1" applyAlignment="1">
      <alignment vertical="justify"/>
    </xf>
    <xf numFmtId="0" fontId="48" fillId="2" borderId="0" xfId="1" applyFont="1" applyFill="1" applyBorder="1" applyAlignment="1">
      <alignment vertical="justify"/>
    </xf>
    <xf numFmtId="0" fontId="48" fillId="2" borderId="10" xfId="1" applyFont="1" applyFill="1" applyBorder="1" applyAlignment="1">
      <alignment vertical="justify"/>
    </xf>
    <xf numFmtId="0" fontId="48" fillId="2" borderId="11" xfId="1" applyFont="1" applyFill="1" applyBorder="1" applyAlignment="1">
      <alignment vertical="justify"/>
    </xf>
    <xf numFmtId="0" fontId="48" fillId="2" borderId="11" xfId="1" applyFont="1" applyFill="1" applyBorder="1" applyAlignment="1">
      <alignment horizontal="center" vertical="justify"/>
    </xf>
    <xf numFmtId="0" fontId="1" fillId="0" borderId="0" xfId="11"/>
    <xf numFmtId="0" fontId="26" fillId="0" borderId="0" xfId="3" applyFont="1" applyBorder="1"/>
    <xf numFmtId="0" fontId="26" fillId="0" borderId="0" xfId="3" applyFont="1" applyBorder="1" applyAlignment="1">
      <alignment wrapText="1"/>
    </xf>
    <xf numFmtId="0" fontId="30" fillId="0" borderId="7" xfId="1" quotePrefix="1" applyFont="1" applyBorder="1" applyAlignment="1">
      <alignment vertical="justify"/>
    </xf>
    <xf numFmtId="0" fontId="30" fillId="0" borderId="0" xfId="1" quotePrefix="1" applyFont="1" applyBorder="1" applyAlignment="1">
      <alignment vertical="justify" wrapText="1"/>
    </xf>
    <xf numFmtId="0" fontId="30" fillId="0" borderId="36" xfId="1" applyFont="1" applyBorder="1" applyAlignment="1">
      <alignment vertical="justify"/>
    </xf>
    <xf numFmtId="0" fontId="57" fillId="0" borderId="7" xfId="12" applyFont="1" applyBorder="1"/>
    <xf numFmtId="0" fontId="12" fillId="0" borderId="0" xfId="11" applyFont="1" applyBorder="1" applyAlignment="1">
      <alignment wrapText="1"/>
    </xf>
    <xf numFmtId="0" fontId="12" fillId="0" borderId="7" xfId="12" applyFont="1" applyBorder="1" applyAlignment="1">
      <alignment horizontal="left" indent="2"/>
    </xf>
    <xf numFmtId="3" fontId="12" fillId="0" borderId="36" xfId="11" applyNumberFormat="1" applyFont="1" applyBorder="1"/>
    <xf numFmtId="0" fontId="58" fillId="0" borderId="7" xfId="12" applyFont="1" applyBorder="1"/>
    <xf numFmtId="0" fontId="58" fillId="0" borderId="0" xfId="12" applyFont="1" applyBorder="1" applyAlignment="1">
      <alignment wrapText="1"/>
    </xf>
    <xf numFmtId="0" fontId="58" fillId="0" borderId="31" xfId="12" applyFont="1" applyBorder="1" applyAlignment="1">
      <alignment wrapText="1"/>
    </xf>
    <xf numFmtId="0" fontId="52" fillId="0" borderId="0" xfId="1" applyFont="1" applyBorder="1"/>
    <xf numFmtId="0" fontId="58" fillId="0" borderId="7" xfId="12" applyFont="1" applyBorder="1" applyAlignment="1">
      <alignment vertical="center"/>
    </xf>
    <xf numFmtId="3" fontId="2" fillId="0" borderId="0" xfId="11" applyNumberFormat="1" applyFont="1"/>
    <xf numFmtId="0" fontId="3" fillId="0" borderId="7" xfId="1" quotePrefix="1" applyFont="1" applyBorder="1" applyAlignment="1">
      <alignment horizontal="center" vertical="justify"/>
    </xf>
    <xf numFmtId="0" fontId="3" fillId="0" borderId="0" xfId="1" quotePrefix="1" applyFont="1" applyBorder="1" applyAlignment="1">
      <alignment horizontal="center" vertical="justify" wrapText="1"/>
    </xf>
    <xf numFmtId="3" fontId="24" fillId="0" borderId="46" xfId="1" applyNumberFormat="1" applyFont="1" applyBorder="1" applyAlignment="1">
      <alignment vertical="justify"/>
    </xf>
    <xf numFmtId="0" fontId="49" fillId="2" borderId="5" xfId="1" quotePrefix="1" applyFont="1" applyFill="1" applyBorder="1" applyAlignment="1">
      <alignment vertical="justify" wrapText="1"/>
    </xf>
    <xf numFmtId="0" fontId="52" fillId="0" borderId="0" xfId="1" applyFont="1" applyAlignment="1">
      <alignment wrapText="1"/>
    </xf>
    <xf numFmtId="0" fontId="52" fillId="0" borderId="0" xfId="1" applyFont="1" applyAlignment="1">
      <alignment horizont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9" fillId="0" borderId="7" xfId="1" applyFont="1" applyFill="1" applyBorder="1" applyAlignment="1">
      <alignment horizontal="right" vertical="center" wrapText="1"/>
    </xf>
    <xf numFmtId="3" fontId="7" fillId="0" borderId="2" xfId="1" applyNumberFormat="1" applyFont="1" applyFill="1" applyBorder="1" applyAlignment="1">
      <alignment horizontal="right" vertical="center" wrapText="1"/>
    </xf>
    <xf numFmtId="0" fontId="9" fillId="0" borderId="8" xfId="1" applyFont="1" applyFill="1" applyBorder="1" applyAlignment="1">
      <alignment vertical="center" wrapText="1"/>
    </xf>
    <xf numFmtId="3" fontId="9" fillId="0" borderId="2" xfId="1" applyNumberFormat="1" applyFont="1" applyFill="1" applyBorder="1" applyAlignment="1">
      <alignment horizontal="right" vertical="center" wrapText="1"/>
    </xf>
    <xf numFmtId="3" fontId="13" fillId="2" borderId="1" xfId="3" applyNumberFormat="1" applyFont="1" applyFill="1" applyBorder="1" applyAlignment="1">
      <alignment horizontal="right" vertical="center" wrapText="1"/>
    </xf>
    <xf numFmtId="0" fontId="3" fillId="0" borderId="7" xfId="1" quotePrefix="1" applyFont="1" applyBorder="1" applyAlignment="1"/>
    <xf numFmtId="0" fontId="3" fillId="0" borderId="7" xfId="1" applyFont="1" applyBorder="1" applyAlignment="1"/>
    <xf numFmtId="0" fontId="46" fillId="0" borderId="31" xfId="1" applyFont="1" applyBorder="1" applyAlignment="1">
      <alignment horizontal="justify" vertical="center" wrapText="1"/>
    </xf>
    <xf numFmtId="0" fontId="3" fillId="0" borderId="10" xfId="1" quotePrefix="1" applyFont="1" applyBorder="1" applyAlignment="1"/>
    <xf numFmtId="0" fontId="3" fillId="0" borderId="0" xfId="1" quotePrefix="1" applyFont="1" applyBorder="1" applyAlignment="1"/>
    <xf numFmtId="0" fontId="4" fillId="0" borderId="0" xfId="3" applyFont="1" applyAlignment="1">
      <alignment vertical="center"/>
    </xf>
    <xf numFmtId="170" fontId="3" fillId="0" borderId="0" xfId="1" applyNumberFormat="1"/>
    <xf numFmtId="3" fontId="9" fillId="0" borderId="2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5" fillId="0" borderId="0" xfId="3" quotePrefix="1" applyFont="1" applyAlignment="1">
      <alignment vertical="center" wrapText="1"/>
    </xf>
    <xf numFmtId="0" fontId="5" fillId="0" borderId="0" xfId="3" quotePrefix="1" applyFont="1" applyAlignment="1">
      <alignment vertical="center"/>
    </xf>
    <xf numFmtId="0" fontId="24" fillId="0" borderId="0" xfId="3" applyFont="1" applyBorder="1"/>
    <xf numFmtId="0" fontId="50" fillId="0" borderId="0" xfId="1" applyFont="1"/>
    <xf numFmtId="0" fontId="18" fillId="0" borderId="0" xfId="1" applyFont="1"/>
    <xf numFmtId="0" fontId="24" fillId="0" borderId="0" xfId="1" applyFont="1"/>
    <xf numFmtId="0" fontId="3" fillId="0" borderId="17" xfId="1" quotePrefix="1" applyFont="1" applyBorder="1" applyAlignment="1">
      <alignment vertical="justify"/>
    </xf>
    <xf numFmtId="0" fontId="3" fillId="0" borderId="17" xfId="1" applyFont="1" applyBorder="1" applyAlignment="1">
      <alignment vertical="justify"/>
    </xf>
    <xf numFmtId="3" fontId="3" fillId="0" borderId="17" xfId="1" applyNumberFormat="1" applyFont="1" applyBorder="1" applyAlignment="1">
      <alignment vertical="justify"/>
    </xf>
    <xf numFmtId="0" fontId="46" fillId="0" borderId="0" xfId="1" applyFont="1" applyBorder="1" applyAlignment="1">
      <alignment horizontal="justify" vertical="center"/>
    </xf>
    <xf numFmtId="3" fontId="46" fillId="0" borderId="34" xfId="13" applyNumberFormat="1" applyFont="1" applyBorder="1" applyAlignment="1">
      <alignment vertical="center"/>
    </xf>
    <xf numFmtId="3" fontId="46" fillId="0" borderId="40" xfId="13" applyNumberFormat="1" applyFont="1" applyBorder="1" applyAlignment="1">
      <alignment vertical="center"/>
    </xf>
    <xf numFmtId="3" fontId="46" fillId="0" borderId="40" xfId="1" applyNumberFormat="1" applyFont="1" applyBorder="1" applyAlignment="1">
      <alignment vertical="center"/>
    </xf>
    <xf numFmtId="3" fontId="3" fillId="0" borderId="40" xfId="1" applyNumberFormat="1" applyFont="1" applyBorder="1" applyAlignment="1"/>
    <xf numFmtId="3" fontId="46" fillId="0" borderId="8" xfId="1" applyNumberFormat="1" applyFont="1" applyBorder="1" applyAlignment="1">
      <alignment vertical="center"/>
    </xf>
    <xf numFmtId="3" fontId="3" fillId="0" borderId="34" xfId="1" applyNumberFormat="1" applyFont="1" applyBorder="1" applyAlignment="1"/>
    <xf numFmtId="0" fontId="3" fillId="0" borderId="0" xfId="1" applyFont="1" applyBorder="1" applyAlignment="1">
      <alignment horizontal="justify" vertical="center"/>
    </xf>
    <xf numFmtId="3" fontId="3" fillId="0" borderId="40" xfId="13" applyNumberFormat="1" applyFont="1" applyBorder="1" applyAlignment="1"/>
    <xf numFmtId="3" fontId="3" fillId="0" borderId="8" xfId="1" applyNumberFormat="1" applyFont="1" applyBorder="1" applyAlignment="1">
      <alignment vertical="center"/>
    </xf>
    <xf numFmtId="0" fontId="46" fillId="0" borderId="40" xfId="14" applyFont="1" applyBorder="1" applyAlignment="1">
      <alignment horizontal="center"/>
    </xf>
    <xf numFmtId="3" fontId="3" fillId="0" borderId="34" xfId="1" applyNumberFormat="1" applyFont="1" applyBorder="1" applyAlignment="1">
      <alignment vertical="top"/>
    </xf>
    <xf numFmtId="3" fontId="3" fillId="0" borderId="40" xfId="1" applyNumberFormat="1" applyFont="1" applyBorder="1" applyAlignment="1">
      <alignment vertical="top"/>
    </xf>
    <xf numFmtId="3" fontId="46" fillId="0" borderId="40" xfId="1" applyNumberFormat="1" applyFont="1" applyBorder="1" applyAlignment="1">
      <alignment vertical="top"/>
    </xf>
    <xf numFmtId="3" fontId="3" fillId="0" borderId="40" xfId="13" applyNumberFormat="1" applyFont="1" applyBorder="1" applyAlignment="1">
      <alignment vertical="top"/>
    </xf>
    <xf numFmtId="3" fontId="3" fillId="0" borderId="34" xfId="13" applyNumberFormat="1" applyFont="1" applyBorder="1" applyAlignment="1"/>
    <xf numFmtId="3" fontId="46" fillId="0" borderId="34" xfId="1" applyNumberFormat="1" applyFont="1" applyBorder="1" applyAlignment="1">
      <alignment vertical="center"/>
    </xf>
    <xf numFmtId="0" fontId="46" fillId="0" borderId="31" xfId="1" applyFont="1" applyFill="1" applyBorder="1" applyAlignment="1">
      <alignment horizontal="justify" vertical="center"/>
    </xf>
    <xf numFmtId="3" fontId="3" fillId="0" borderId="0" xfId="1" applyNumberFormat="1" applyFont="1" applyBorder="1" applyAlignment="1"/>
    <xf numFmtId="3" fontId="3" fillId="0" borderId="40" xfId="1" applyNumberFormat="1" applyFont="1" applyBorder="1" applyAlignment="1">
      <alignment vertical="center"/>
    </xf>
    <xf numFmtId="3" fontId="46" fillId="0" borderId="0" xfId="1" applyNumberFormat="1" applyFont="1" applyBorder="1" applyAlignment="1">
      <alignment vertical="center"/>
    </xf>
    <xf numFmtId="3" fontId="46" fillId="0" borderId="0" xfId="1" applyNumberFormat="1" applyFont="1" applyBorder="1" applyAlignment="1">
      <alignment vertical="top"/>
    </xf>
    <xf numFmtId="0" fontId="3" fillId="0" borderId="30" xfId="1" applyFont="1" applyBorder="1" applyAlignment="1"/>
    <xf numFmtId="3" fontId="3" fillId="0" borderId="11" xfId="1" applyNumberFormat="1" applyFont="1" applyBorder="1" applyAlignment="1"/>
    <xf numFmtId="3" fontId="3" fillId="0" borderId="43" xfId="1" applyNumberFormat="1" applyFont="1" applyBorder="1" applyAlignment="1"/>
    <xf numFmtId="3" fontId="3" fillId="0" borderId="12" xfId="1" applyNumberFormat="1" applyFont="1" applyBorder="1" applyAlignment="1"/>
    <xf numFmtId="0" fontId="3" fillId="0" borderId="0" xfId="1" applyFont="1" applyBorder="1" applyAlignment="1"/>
    <xf numFmtId="0" fontId="3" fillId="0" borderId="0" xfId="1" applyFont="1" applyBorder="1" applyAlignment="1">
      <alignment horizontal="center"/>
    </xf>
    <xf numFmtId="3" fontId="3" fillId="0" borderId="0" xfId="1" applyNumberFormat="1" applyFont="1"/>
    <xf numFmtId="0" fontId="3" fillId="0" borderId="0" xfId="1" applyFont="1" applyAlignment="1">
      <alignment horizontal="center"/>
    </xf>
    <xf numFmtId="3" fontId="13" fillId="2" borderId="42" xfId="1" applyNumberFormat="1" applyFont="1" applyFill="1" applyBorder="1" applyAlignment="1">
      <alignment horizontal="center" vertical="center"/>
    </xf>
    <xf numFmtId="3" fontId="13" fillId="2" borderId="43" xfId="1" applyNumberFormat="1" applyFont="1" applyFill="1" applyBorder="1" applyAlignment="1">
      <alignment horizontal="center" vertical="center"/>
    </xf>
    <xf numFmtId="0" fontId="13" fillId="2" borderId="42" xfId="3" applyFont="1" applyFill="1" applyBorder="1" applyAlignment="1">
      <alignment horizontal="center"/>
    </xf>
    <xf numFmtId="0" fontId="13" fillId="2" borderId="5" xfId="3" applyFont="1" applyFill="1" applyBorder="1" applyAlignment="1">
      <alignment horizontal="center"/>
    </xf>
    <xf numFmtId="0" fontId="13" fillId="2" borderId="32" xfId="3" applyFont="1" applyFill="1" applyBorder="1" applyAlignment="1">
      <alignment horizontal="center"/>
    </xf>
    <xf numFmtId="0" fontId="13" fillId="2" borderId="45" xfId="3" applyFont="1" applyFill="1" applyBorder="1" applyAlignment="1">
      <alignment horizontal="center"/>
    </xf>
    <xf numFmtId="0" fontId="13" fillId="2" borderId="43" xfId="3" applyFont="1" applyFill="1" applyBorder="1" applyAlignment="1">
      <alignment horizontal="center"/>
    </xf>
    <xf numFmtId="0" fontId="13" fillId="2" borderId="11" xfId="3" applyFont="1" applyFill="1" applyBorder="1" applyAlignment="1">
      <alignment horizontal="center"/>
    </xf>
    <xf numFmtId="0" fontId="3" fillId="0" borderId="58" xfId="3" applyFont="1" applyBorder="1" applyAlignment="1">
      <alignment vertical="center"/>
    </xf>
    <xf numFmtId="170" fontId="3" fillId="0" borderId="59" xfId="8" applyNumberFormat="1" applyFont="1" applyBorder="1" applyAlignment="1">
      <alignment vertical="center"/>
    </xf>
    <xf numFmtId="170" fontId="3" fillId="0" borderId="59" xfId="8" applyNumberFormat="1" applyFont="1" applyFill="1" applyBorder="1" applyAlignment="1">
      <alignment vertical="center"/>
    </xf>
    <xf numFmtId="170" fontId="3" fillId="0" borderId="60" xfId="8" applyNumberFormat="1" applyFont="1" applyBorder="1" applyAlignment="1">
      <alignment vertical="center"/>
    </xf>
    <xf numFmtId="0" fontId="3" fillId="0" borderId="61" xfId="3" applyFont="1" applyBorder="1" applyAlignment="1">
      <alignment vertical="center"/>
    </xf>
    <xf numFmtId="170" fontId="3" fillId="0" borderId="29" xfId="8" applyNumberFormat="1" applyFont="1" applyBorder="1" applyAlignment="1">
      <alignment vertical="center"/>
    </xf>
    <xf numFmtId="170" fontId="3" fillId="0" borderId="29" xfId="8" applyNumberFormat="1" applyFont="1" applyFill="1" applyBorder="1" applyAlignment="1">
      <alignment vertical="center"/>
    </xf>
    <xf numFmtId="170" fontId="3" fillId="0" borderId="62" xfId="8" applyNumberFormat="1" applyFont="1" applyBorder="1" applyAlignment="1">
      <alignment vertical="center"/>
    </xf>
    <xf numFmtId="0" fontId="3" fillId="0" borderId="61" xfId="3" applyFont="1" applyFill="1" applyBorder="1" applyAlignment="1">
      <alignment vertical="center"/>
    </xf>
    <xf numFmtId="0" fontId="46" fillId="0" borderId="61" xfId="3" applyFont="1" applyBorder="1" applyAlignment="1">
      <alignment vertical="center"/>
    </xf>
    <xf numFmtId="170" fontId="46" fillId="0" borderId="29" xfId="8" applyNumberFormat="1" applyFont="1" applyBorder="1" applyAlignment="1">
      <alignment vertical="center"/>
    </xf>
    <xf numFmtId="170" fontId="3" fillId="0" borderId="29" xfId="3" applyNumberFormat="1" applyFont="1" applyFill="1" applyBorder="1" applyAlignment="1">
      <alignment vertical="center"/>
    </xf>
    <xf numFmtId="0" fontId="46" fillId="0" borderId="63" xfId="3" applyFont="1" applyBorder="1" applyAlignment="1">
      <alignment vertical="center"/>
    </xf>
    <xf numFmtId="170" fontId="46" fillId="0" borderId="28" xfId="8" applyNumberFormat="1" applyFont="1" applyBorder="1" applyAlignment="1">
      <alignment vertical="center"/>
    </xf>
    <xf numFmtId="0" fontId="13" fillId="2" borderId="64" xfId="3" applyFont="1" applyFill="1" applyBorder="1" applyAlignment="1">
      <alignment vertical="center"/>
    </xf>
    <xf numFmtId="170" fontId="13" fillId="2" borderId="44" xfId="3" applyNumberFormat="1" applyFont="1" applyFill="1" applyBorder="1" applyAlignment="1">
      <alignment vertical="center"/>
    </xf>
    <xf numFmtId="0" fontId="3" fillId="0" borderId="0" xfId="15" applyFont="1" applyBorder="1"/>
    <xf numFmtId="0" fontId="3" fillId="0" borderId="0" xfId="15" applyFont="1" applyFill="1" applyBorder="1"/>
    <xf numFmtId="0" fontId="3" fillId="0" borderId="0" xfId="15" applyFont="1" applyFill="1" applyBorder="1" applyAlignment="1">
      <alignment horizontal="centerContinuous"/>
    </xf>
    <xf numFmtId="0" fontId="3" fillId="0" borderId="7" xfId="3" applyFont="1" applyBorder="1"/>
    <xf numFmtId="0" fontId="3" fillId="0" borderId="2" xfId="15" applyFont="1" applyBorder="1"/>
    <xf numFmtId="0" fontId="3" fillId="0" borderId="8" xfId="15" applyFont="1" applyBorder="1"/>
    <xf numFmtId="0" fontId="64" fillId="0" borderId="7" xfId="3" applyFont="1" applyBorder="1" applyAlignment="1">
      <alignment horizontal="left"/>
    </xf>
    <xf numFmtId="3" fontId="64" fillId="0" borderId="2" xfId="3" applyNumberFormat="1" applyFont="1" applyBorder="1"/>
    <xf numFmtId="3" fontId="64" fillId="0" borderId="8" xfId="3" applyNumberFormat="1" applyFont="1" applyBorder="1"/>
    <xf numFmtId="0" fontId="3" fillId="0" borderId="2" xfId="3" applyFont="1" applyBorder="1"/>
    <xf numFmtId="0" fontId="3" fillId="0" borderId="8" xfId="3" applyFont="1" applyBorder="1"/>
    <xf numFmtId="0" fontId="58" fillId="0" borderId="7" xfId="3" applyFont="1" applyBorder="1" applyAlignment="1">
      <alignment horizontal="left"/>
    </xf>
    <xf numFmtId="3" fontId="58" fillId="0" borderId="2" xfId="3" applyNumberFormat="1" applyFont="1" applyBorder="1"/>
    <xf numFmtId="3" fontId="58" fillId="0" borderId="8" xfId="3" applyNumberFormat="1" applyFont="1" applyBorder="1"/>
    <xf numFmtId="3" fontId="3" fillId="0" borderId="2" xfId="3" applyNumberFormat="1" applyFont="1" applyBorder="1"/>
    <xf numFmtId="3" fontId="3" fillId="0" borderId="2" xfId="3" applyNumberFormat="1" applyFont="1" applyBorder="1" applyAlignment="1">
      <alignment vertical="center"/>
    </xf>
    <xf numFmtId="3" fontId="58" fillId="0" borderId="8" xfId="3" applyNumberFormat="1" applyFont="1" applyBorder="1" applyAlignment="1">
      <alignment vertical="center"/>
    </xf>
    <xf numFmtId="0" fontId="3" fillId="0" borderId="7" xfId="3" applyFont="1" applyBorder="1" applyAlignment="1">
      <alignment horizontal="left" indent="1"/>
    </xf>
    <xf numFmtId="3" fontId="46" fillId="0" borderId="2" xfId="3" applyNumberFormat="1" applyFont="1" applyBorder="1"/>
    <xf numFmtId="0" fontId="58" fillId="0" borderId="10" xfId="3" applyFont="1" applyBorder="1" applyAlignment="1">
      <alignment horizontal="left"/>
    </xf>
    <xf numFmtId="3" fontId="3" fillId="0" borderId="3" xfId="3" applyNumberFormat="1" applyFont="1" applyBorder="1"/>
    <xf numFmtId="0" fontId="3" fillId="0" borderId="16" xfId="1" quotePrefix="1" applyFont="1" applyBorder="1" applyAlignment="1">
      <alignment vertical="justify"/>
    </xf>
    <xf numFmtId="3" fontId="3" fillId="0" borderId="18" xfId="1" applyNumberFormat="1" applyFont="1" applyBorder="1" applyAlignment="1">
      <alignment vertical="justify"/>
    </xf>
    <xf numFmtId="0" fontId="46" fillId="0" borderId="4" xfId="3" applyFont="1" applyBorder="1" applyAlignment="1">
      <alignment vertical="center"/>
    </xf>
    <xf numFmtId="0" fontId="46" fillId="0" borderId="5" xfId="3" applyFont="1" applyBorder="1" applyAlignment="1">
      <alignment vertical="center"/>
    </xf>
    <xf numFmtId="0" fontId="3" fillId="0" borderId="39" xfId="1" applyFont="1" applyBorder="1"/>
    <xf numFmtId="3" fontId="3" fillId="0" borderId="0" xfId="1" applyNumberFormat="1" applyFont="1" applyFill="1" applyBorder="1" applyAlignment="1">
      <alignment vertical="center"/>
    </xf>
    <xf numFmtId="0" fontId="8" fillId="0" borderId="7" xfId="1" quotePrefix="1" applyFont="1" applyBorder="1" applyAlignment="1">
      <alignment horizontal="right" vertical="center" wrapText="1"/>
    </xf>
    <xf numFmtId="3" fontId="46" fillId="0" borderId="0" xfId="1" applyNumberFormat="1" applyFont="1" applyFill="1" applyBorder="1" applyAlignment="1">
      <alignment vertical="center"/>
    </xf>
    <xf numFmtId="0" fontId="8" fillId="0" borderId="7" xfId="1" applyFont="1" applyBorder="1" applyAlignment="1">
      <alignment horizontal="right" vertical="center" wrapText="1"/>
    </xf>
    <xf numFmtId="0" fontId="15" fillId="0" borderId="31" xfId="1" applyFont="1" applyBorder="1" applyAlignment="1">
      <alignment horizontal="left" vertical="center" wrapText="1"/>
    </xf>
    <xf numFmtId="0" fontId="15" fillId="0" borderId="7" xfId="1" applyFont="1" applyBorder="1" applyAlignment="1">
      <alignment horizontal="right" vertical="center" wrapText="1"/>
    </xf>
    <xf numFmtId="0" fontId="46" fillId="0" borderId="31" xfId="7" applyFont="1" applyFill="1" applyBorder="1" applyAlignment="1">
      <alignment horizontal="justify" vertical="center"/>
    </xf>
    <xf numFmtId="3" fontId="3" fillId="0" borderId="53" xfId="1" applyNumberFormat="1" applyFont="1" applyBorder="1" applyAlignment="1">
      <alignment vertical="justify"/>
    </xf>
    <xf numFmtId="3" fontId="3" fillId="0" borderId="50" xfId="1" applyNumberFormat="1" applyFont="1" applyBorder="1" applyAlignment="1">
      <alignment vertical="justify"/>
    </xf>
    <xf numFmtId="0" fontId="15" fillId="0" borderId="2" xfId="1" applyFont="1" applyFill="1" applyBorder="1" applyAlignment="1">
      <alignment vertical="center" wrapText="1"/>
    </xf>
    <xf numFmtId="3" fontId="13" fillId="2" borderId="1" xfId="3" applyNumberFormat="1" applyFont="1" applyFill="1" applyBorder="1" applyAlignment="1">
      <alignment horizontal="center" vertical="center" wrapText="1"/>
    </xf>
    <xf numFmtId="2" fontId="3" fillId="0" borderId="0" xfId="1" applyNumberFormat="1" applyFont="1"/>
    <xf numFmtId="0" fontId="45" fillId="0" borderId="0" xfId="3" applyFont="1"/>
    <xf numFmtId="0" fontId="13" fillId="2" borderId="16" xfId="3" applyFont="1" applyFill="1" applyBorder="1" applyAlignment="1">
      <alignment horizontal="center" vertical="center"/>
    </xf>
    <xf numFmtId="3" fontId="13" fillId="2" borderId="1" xfId="3" applyNumberFormat="1" applyFont="1" applyFill="1" applyBorder="1" applyAlignment="1">
      <alignment vertical="center"/>
    </xf>
    <xf numFmtId="0" fontId="3" fillId="0" borderId="0" xfId="7" applyFont="1" applyFill="1" applyBorder="1" applyAlignment="1">
      <alignment horizontal="justify" vertical="center" wrapText="1"/>
    </xf>
    <xf numFmtId="0" fontId="3" fillId="0" borderId="0" xfId="7" applyFont="1" applyFill="1" applyBorder="1" applyAlignment="1">
      <alignment horizontal="left" wrapText="1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left" vertical="center"/>
    </xf>
    <xf numFmtId="0" fontId="3" fillId="0" borderId="0" xfId="7" applyFont="1" applyFill="1" applyBorder="1" applyAlignment="1">
      <alignment horizontal="justify" vertical="center"/>
    </xf>
    <xf numFmtId="0" fontId="3" fillId="0" borderId="0" xfId="7" applyFont="1" applyFill="1" applyBorder="1" applyAlignment="1">
      <alignment vertical="center"/>
    </xf>
    <xf numFmtId="0" fontId="3" fillId="0" borderId="0" xfId="7" applyFont="1" applyFill="1" applyBorder="1" applyAlignment="1">
      <alignment horizontal="justify"/>
    </xf>
    <xf numFmtId="0" fontId="3" fillId="0" borderId="0" xfId="7" applyFont="1" applyFill="1" applyBorder="1" applyAlignment="1">
      <alignment vertical="center" wrapText="1"/>
    </xf>
    <xf numFmtId="0" fontId="3" fillId="0" borderId="0" xfId="7" applyFont="1" applyFill="1" applyBorder="1" applyAlignment="1">
      <alignment wrapText="1"/>
    </xf>
    <xf numFmtId="0" fontId="3" fillId="0" borderId="0" xfId="7" applyFont="1" applyFill="1" applyBorder="1" applyAlignment="1">
      <alignment horizontal="justify" vertical="top"/>
    </xf>
    <xf numFmtId="3" fontId="13" fillId="2" borderId="1" xfId="1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top" wrapText="1"/>
    </xf>
    <xf numFmtId="3" fontId="13" fillId="2" borderId="18" xfId="3" applyNumberFormat="1" applyFont="1" applyFill="1" applyBorder="1" applyAlignment="1">
      <alignment horizontal="right" vertical="top" wrapText="1"/>
    </xf>
    <xf numFmtId="0" fontId="13" fillId="2" borderId="4" xfId="3" applyFont="1" applyFill="1" applyBorder="1"/>
    <xf numFmtId="0" fontId="13" fillId="2" borderId="10" xfId="3" applyFont="1" applyFill="1" applyBorder="1"/>
    <xf numFmtId="0" fontId="51" fillId="2" borderId="7" xfId="3" applyFont="1" applyFill="1" applyBorder="1" applyAlignment="1">
      <alignment horizontal="center"/>
    </xf>
    <xf numFmtId="0" fontId="23" fillId="2" borderId="0" xfId="3" applyFont="1" applyFill="1" applyBorder="1" applyAlignment="1">
      <alignment vertical="center"/>
    </xf>
    <xf numFmtId="0" fontId="23" fillId="2" borderId="40" xfId="3" applyFont="1" applyFill="1" applyBorder="1" applyAlignment="1">
      <alignment horizontal="left" vertical="center"/>
    </xf>
    <xf numFmtId="3" fontId="24" fillId="0" borderId="34" xfId="3" applyNumberFormat="1" applyFont="1" applyBorder="1" applyAlignment="1">
      <alignment vertical="center"/>
    </xf>
    <xf numFmtId="4" fontId="3" fillId="0" borderId="36" xfId="3" applyNumberFormat="1" applyFont="1" applyBorder="1" applyAlignment="1">
      <alignment vertical="center"/>
    </xf>
    <xf numFmtId="0" fontId="5" fillId="0" borderId="31" xfId="3" applyFont="1" applyBorder="1" applyAlignment="1">
      <alignment horizontal="center" vertical="center"/>
    </xf>
    <xf numFmtId="3" fontId="58" fillId="0" borderId="36" xfId="11" applyNumberFormat="1" applyFont="1" applyBorder="1"/>
    <xf numFmtId="3" fontId="58" fillId="0" borderId="8" xfId="11" applyNumberFormat="1" applyFont="1" applyBorder="1"/>
    <xf numFmtId="0" fontId="13" fillId="2" borderId="43" xfId="1" applyFont="1" applyFill="1" applyBorder="1" applyAlignment="1">
      <alignment horizontal="center" vertical="center"/>
    </xf>
    <xf numFmtId="0" fontId="46" fillId="0" borderId="11" xfId="3" applyFont="1" applyBorder="1" applyAlignment="1">
      <alignment horizontal="center" vertical="center"/>
    </xf>
    <xf numFmtId="4" fontId="24" fillId="0" borderId="46" xfId="3" applyNumberFormat="1" applyFont="1" applyBorder="1" applyAlignment="1">
      <alignment horizontal="center"/>
    </xf>
    <xf numFmtId="0" fontId="3" fillId="0" borderId="11" xfId="3" applyFont="1" applyBorder="1" applyAlignment="1">
      <alignment horizontal="justify"/>
    </xf>
    <xf numFmtId="3" fontId="24" fillId="0" borderId="37" xfId="3" applyNumberFormat="1" applyFont="1" applyFill="1" applyBorder="1" applyAlignment="1">
      <alignment vertical="center"/>
    </xf>
    <xf numFmtId="0" fontId="46" fillId="0" borderId="10" xfId="3" applyFont="1" applyBorder="1" applyAlignment="1">
      <alignment horizontal="center"/>
    </xf>
    <xf numFmtId="0" fontId="58" fillId="0" borderId="0" xfId="2" applyFont="1"/>
    <xf numFmtId="0" fontId="64" fillId="0" borderId="4" xfId="2" applyFont="1" applyBorder="1" applyAlignment="1">
      <alignment vertical="center"/>
    </xf>
    <xf numFmtId="0" fontId="58" fillId="0" borderId="5" xfId="2" applyFont="1" applyBorder="1" applyAlignment="1">
      <alignment vertical="center"/>
    </xf>
    <xf numFmtId="0" fontId="58" fillId="0" borderId="6" xfId="2" applyFont="1" applyBorder="1" applyAlignment="1">
      <alignment vertical="center"/>
    </xf>
    <xf numFmtId="0" fontId="58" fillId="0" borderId="7" xfId="2" applyFont="1" applyBorder="1" applyAlignment="1">
      <alignment vertical="center"/>
    </xf>
    <xf numFmtId="0" fontId="58" fillId="0" borderId="0" xfId="2" applyFont="1" applyBorder="1" applyAlignment="1">
      <alignment vertical="center"/>
    </xf>
    <xf numFmtId="0" fontId="58" fillId="0" borderId="8" xfId="2" applyFont="1" applyBorder="1" applyAlignment="1">
      <alignment vertical="center"/>
    </xf>
    <xf numFmtId="0" fontId="64" fillId="0" borderId="7" xfId="2" applyFont="1" applyBorder="1" applyAlignment="1">
      <alignment vertical="center"/>
    </xf>
    <xf numFmtId="0" fontId="58" fillId="0" borderId="0" xfId="2" applyFont="1" applyFill="1" applyBorder="1" applyAlignment="1">
      <alignment vertical="center"/>
    </xf>
    <xf numFmtId="0" fontId="58" fillId="0" borderId="10" xfId="2" applyFont="1" applyBorder="1" applyAlignment="1">
      <alignment vertical="center"/>
    </xf>
    <xf numFmtId="0" fontId="58" fillId="0" borderId="11" xfId="2" applyFont="1" applyBorder="1" applyAlignment="1">
      <alignment vertical="center"/>
    </xf>
    <xf numFmtId="0" fontId="58" fillId="0" borderId="12" xfId="2" applyFont="1" applyBorder="1" applyAlignment="1">
      <alignment vertical="center"/>
    </xf>
    <xf numFmtId="0" fontId="13" fillId="2" borderId="1" xfId="1" applyFont="1" applyFill="1" applyBorder="1" applyAlignment="1">
      <alignment vertical="center" wrapText="1"/>
    </xf>
    <xf numFmtId="43" fontId="1" fillId="0" borderId="0" xfId="16"/>
    <xf numFmtId="44" fontId="3" fillId="0" borderId="0" xfId="17" applyFont="1" applyBorder="1"/>
    <xf numFmtId="44" fontId="3" fillId="0" borderId="0" xfId="3" applyNumberFormat="1" applyBorder="1"/>
    <xf numFmtId="0" fontId="3" fillId="0" borderId="0" xfId="3" applyFont="1" applyBorder="1" applyAlignment="1">
      <alignment horizontal="justify" vertical="center"/>
    </xf>
    <xf numFmtId="0" fontId="3" fillId="0" borderId="0" xfId="3" applyFont="1" applyAlignment="1">
      <alignment vertical="center" wrapText="1"/>
    </xf>
    <xf numFmtId="0" fontId="3" fillId="0" borderId="0" xfId="3" applyFont="1" applyAlignment="1">
      <alignment horizontal="justify" vertical="center" wrapText="1"/>
    </xf>
    <xf numFmtId="0" fontId="46" fillId="0" borderId="0" xfId="3" applyFont="1" applyBorder="1" applyAlignment="1">
      <alignment horizontal="justify" vertical="center"/>
    </xf>
    <xf numFmtId="0" fontId="46" fillId="0" borderId="7" xfId="3" applyFont="1" applyBorder="1" applyAlignment="1">
      <alignment horizontal="center" wrapText="1"/>
    </xf>
    <xf numFmtId="0" fontId="3" fillId="0" borderId="31" xfId="3" applyFont="1" applyBorder="1" applyAlignment="1">
      <alignment horizontal="center" vertical="center" wrapText="1"/>
    </xf>
    <xf numFmtId="0" fontId="3" fillId="0" borderId="0" xfId="3" applyFont="1" applyBorder="1" applyAlignment="1">
      <alignment horizontal="justify" vertical="center" wrapText="1"/>
    </xf>
    <xf numFmtId="4" fontId="46" fillId="0" borderId="36" xfId="3" applyNumberFormat="1" applyFont="1" applyFill="1" applyBorder="1" applyAlignment="1">
      <alignment horizontal="center" wrapText="1"/>
    </xf>
    <xf numFmtId="2" fontId="24" fillId="0" borderId="0" xfId="3" applyNumberFormat="1" applyFont="1" applyAlignment="1">
      <alignment wrapText="1"/>
    </xf>
    <xf numFmtId="0" fontId="24" fillId="0" borderId="0" xfId="3" applyFont="1" applyAlignment="1">
      <alignment wrapText="1"/>
    </xf>
    <xf numFmtId="3" fontId="3" fillId="0" borderId="34" xfId="3" applyNumberFormat="1" applyFont="1" applyFill="1" applyBorder="1" applyAlignment="1">
      <alignment vertical="center" wrapText="1"/>
    </xf>
    <xf numFmtId="0" fontId="46" fillId="0" borderId="0" xfId="7" applyFont="1" applyFill="1" applyBorder="1" applyAlignment="1">
      <alignment horizontal="left" vertical="center"/>
    </xf>
    <xf numFmtId="41" fontId="52" fillId="0" borderId="0" xfId="5" applyNumberFormat="1" applyFont="1"/>
    <xf numFmtId="41" fontId="52" fillId="0" borderId="0" xfId="5" applyNumberFormat="1" applyFont="1" applyFill="1"/>
    <xf numFmtId="0" fontId="52" fillId="0" borderId="0" xfId="5" applyFont="1" applyFill="1"/>
    <xf numFmtId="0" fontId="52" fillId="0" borderId="0" xfId="5" applyFont="1" applyBorder="1"/>
    <xf numFmtId="3" fontId="65" fillId="0" borderId="2" xfId="1" applyNumberFormat="1" applyFont="1" applyBorder="1"/>
    <xf numFmtId="43" fontId="34" fillId="0" borderId="2" xfId="16" applyFont="1" applyBorder="1"/>
    <xf numFmtId="3" fontId="34" fillId="0" borderId="2" xfId="1" applyNumberFormat="1" applyFont="1" applyBorder="1"/>
    <xf numFmtId="0" fontId="34" fillId="0" borderId="8" xfId="1" applyFont="1" applyBorder="1" applyAlignment="1">
      <alignment vertical="center"/>
    </xf>
    <xf numFmtId="0" fontId="34" fillId="0" borderId="2" xfId="1" applyFont="1" applyBorder="1" applyAlignment="1">
      <alignment horizontal="center" vertical="center"/>
    </xf>
    <xf numFmtId="3" fontId="34" fillId="0" borderId="2" xfId="1" applyNumberFormat="1" applyFont="1" applyBorder="1" applyAlignment="1">
      <alignment vertical="center"/>
    </xf>
    <xf numFmtId="15" fontId="34" fillId="0" borderId="2" xfId="1" applyNumberFormat="1" applyFont="1" applyBorder="1" applyAlignment="1">
      <alignment horizontal="center" vertical="center"/>
    </xf>
    <xf numFmtId="15" fontId="34" fillId="0" borderId="2" xfId="1" applyNumberFormat="1" applyFont="1" applyBorder="1" applyAlignment="1">
      <alignment horizontal="left" vertical="center" wrapText="1"/>
    </xf>
    <xf numFmtId="10" fontId="34" fillId="0" borderId="2" xfId="1" applyNumberFormat="1" applyFont="1" applyBorder="1" applyAlignment="1">
      <alignment horizontal="center" vertical="center"/>
    </xf>
    <xf numFmtId="0" fontId="34" fillId="0" borderId="2" xfId="1" applyFont="1" applyBorder="1" applyAlignment="1">
      <alignment horizontal="center" vertical="center" wrapText="1"/>
    </xf>
    <xf numFmtId="0" fontId="34" fillId="0" borderId="2" xfId="1" applyFont="1" applyBorder="1" applyAlignment="1">
      <alignment horizontal="left" vertical="center"/>
    </xf>
    <xf numFmtId="0" fontId="34" fillId="0" borderId="2" xfId="1" quotePrefix="1" applyFont="1" applyBorder="1" applyAlignment="1">
      <alignment horizontal="center" vertical="center"/>
    </xf>
    <xf numFmtId="3" fontId="65" fillId="0" borderId="2" xfId="1" applyNumberFormat="1" applyFont="1" applyBorder="1" applyAlignment="1">
      <alignment vertical="center"/>
    </xf>
    <xf numFmtId="0" fontId="34" fillId="0" borderId="12" xfId="1" applyFont="1" applyBorder="1" applyAlignment="1">
      <alignment vertical="center"/>
    </xf>
    <xf numFmtId="0" fontId="34" fillId="0" borderId="3" xfId="1" applyFont="1" applyBorder="1" applyAlignment="1">
      <alignment horizontal="center" vertical="center"/>
    </xf>
    <xf numFmtId="3" fontId="34" fillId="0" borderId="3" xfId="1" applyNumberFormat="1" applyFont="1" applyBorder="1" applyAlignment="1">
      <alignment vertical="center"/>
    </xf>
    <xf numFmtId="0" fontId="34" fillId="0" borderId="2" xfId="1" applyFont="1" applyBorder="1" applyAlignment="1">
      <alignment horizontal="justify"/>
    </xf>
    <xf numFmtId="0" fontId="34" fillId="0" borderId="2" xfId="1" applyFont="1" applyBorder="1" applyAlignment="1">
      <alignment horizontal="justify" vertical="center"/>
    </xf>
    <xf numFmtId="15" fontId="34" fillId="0" borderId="3" xfId="1" applyNumberFormat="1" applyFont="1" applyBorder="1" applyAlignment="1">
      <alignment horizontal="center" vertical="center"/>
    </xf>
    <xf numFmtId="15" fontId="34" fillId="0" borderId="3" xfId="1" applyNumberFormat="1" applyFont="1" applyBorder="1" applyAlignment="1">
      <alignment horizontal="left" vertical="center" wrapText="1"/>
    </xf>
    <xf numFmtId="10" fontId="34" fillId="0" borderId="3" xfId="1" applyNumberFormat="1" applyFont="1" applyBorder="1" applyAlignment="1">
      <alignment horizontal="center" vertical="center"/>
    </xf>
    <xf numFmtId="0" fontId="34" fillId="0" borderId="2" xfId="1" applyFont="1" applyBorder="1" applyAlignment="1">
      <alignment horizontal="left" vertical="center" wrapText="1"/>
    </xf>
    <xf numFmtId="0" fontId="34" fillId="0" borderId="2" xfId="1" applyFont="1" applyBorder="1" applyAlignment="1">
      <alignment horizontal="center"/>
    </xf>
    <xf numFmtId="0" fontId="66" fillId="3" borderId="6" xfId="1" applyFont="1" applyFill="1" applyBorder="1" applyAlignment="1">
      <alignment horizontal="center" vertical="center"/>
    </xf>
    <xf numFmtId="0" fontId="66" fillId="3" borderId="2" xfId="1" applyFont="1" applyFill="1" applyBorder="1" applyAlignment="1">
      <alignment horizontal="center" vertical="center"/>
    </xf>
    <xf numFmtId="0" fontId="34" fillId="0" borderId="8" xfId="1" applyFont="1" applyBorder="1"/>
    <xf numFmtId="0" fontId="34" fillId="0" borderId="2" xfId="1" applyFont="1" applyBorder="1"/>
    <xf numFmtId="0" fontId="65" fillId="0" borderId="2" xfId="1" applyFont="1" applyBorder="1"/>
    <xf numFmtId="0" fontId="67" fillId="0" borderId="8" xfId="1" applyFont="1" applyBorder="1"/>
    <xf numFmtId="0" fontId="68" fillId="0" borderId="8" xfId="1" applyFont="1" applyBorder="1"/>
    <xf numFmtId="15" fontId="66" fillId="3" borderId="2" xfId="1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16" fillId="0" borderId="8" xfId="1" applyFont="1" applyFill="1" applyBorder="1" applyAlignment="1">
      <alignment vertical="center" wrapText="1"/>
    </xf>
    <xf numFmtId="44" fontId="3" fillId="0" borderId="0" xfId="17" applyFont="1"/>
    <xf numFmtId="171" fontId="3" fillId="0" borderId="0" xfId="16" applyNumberFormat="1" applyFont="1"/>
    <xf numFmtId="172" fontId="3" fillId="0" borderId="0" xfId="16" applyNumberFormat="1" applyFont="1"/>
    <xf numFmtId="173" fontId="24" fillId="0" borderId="0" xfId="3" applyNumberFormat="1" applyFont="1" applyFill="1" applyBorder="1" applyAlignment="1">
      <alignment vertical="center"/>
    </xf>
    <xf numFmtId="174" fontId="3" fillId="0" borderId="0" xfId="3" applyNumberFormat="1"/>
    <xf numFmtId="175" fontId="24" fillId="0" borderId="0" xfId="3" applyNumberFormat="1" applyFont="1"/>
    <xf numFmtId="169" fontId="56" fillId="0" borderId="0" xfId="1" applyNumberFormat="1" applyFont="1"/>
    <xf numFmtId="44" fontId="52" fillId="0" borderId="0" xfId="17" applyFont="1"/>
    <xf numFmtId="44" fontId="52" fillId="0" borderId="0" xfId="1" applyNumberFormat="1" applyFont="1"/>
    <xf numFmtId="44" fontId="1" fillId="0" borderId="0" xfId="17"/>
    <xf numFmtId="0" fontId="3" fillId="0" borderId="30" xfId="3" quotePrefix="1" applyFont="1" applyBorder="1" applyAlignment="1">
      <alignment horizontal="center" vertical="center"/>
    </xf>
    <xf numFmtId="0" fontId="3" fillId="0" borderId="11" xfId="3" applyFont="1" applyBorder="1" applyAlignment="1">
      <alignment vertical="center" wrapText="1"/>
    </xf>
    <xf numFmtId="3" fontId="3" fillId="0" borderId="37" xfId="3" applyNumberFormat="1" applyFont="1" applyFill="1" applyBorder="1" applyAlignment="1">
      <alignment vertical="center"/>
    </xf>
    <xf numFmtId="4" fontId="3" fillId="0" borderId="46" xfId="3" applyNumberFormat="1" applyFont="1" applyBorder="1" applyAlignment="1">
      <alignment horizontal="center"/>
    </xf>
    <xf numFmtId="0" fontId="3" fillId="0" borderId="0" xfId="3" applyFont="1" applyBorder="1" applyAlignment="1">
      <alignment vertical="center" wrapText="1"/>
    </xf>
    <xf numFmtId="0" fontId="3" fillId="0" borderId="11" xfId="3" applyFont="1" applyBorder="1" applyAlignment="1">
      <alignment horizontal="justify" vertical="center"/>
    </xf>
    <xf numFmtId="4" fontId="46" fillId="0" borderId="46" xfId="3" applyNumberFormat="1" applyFont="1" applyFill="1" applyBorder="1" applyAlignment="1">
      <alignment horizontal="center"/>
    </xf>
    <xf numFmtId="0" fontId="58" fillId="0" borderId="8" xfId="2" applyFont="1" applyFill="1" applyBorder="1" applyAlignment="1">
      <alignment vertical="center"/>
    </xf>
    <xf numFmtId="3" fontId="3" fillId="0" borderId="8" xfId="3" applyNumberFormat="1" applyFont="1" applyFill="1" applyBorder="1" applyAlignment="1">
      <alignment horizontal="right" vertical="center" wrapText="1"/>
    </xf>
    <xf numFmtId="0" fontId="13" fillId="2" borderId="0" xfId="6" applyFont="1" applyFill="1" applyBorder="1" applyAlignment="1">
      <alignment horizontal="centerContinuous" vertical="center"/>
    </xf>
    <xf numFmtId="3" fontId="13" fillId="2" borderId="34" xfId="6" applyNumberFormat="1" applyFont="1" applyFill="1" applyBorder="1" applyAlignment="1">
      <alignment horizontal="right" vertical="center"/>
    </xf>
    <xf numFmtId="4" fontId="13" fillId="2" borderId="36" xfId="6" applyNumberFormat="1" applyFont="1" applyFill="1" applyBorder="1" applyAlignment="1">
      <alignment horizontal="center" vertical="center"/>
    </xf>
    <xf numFmtId="4" fontId="13" fillId="2" borderId="35" xfId="6" applyNumberFormat="1" applyFont="1" applyFill="1" applyBorder="1" applyAlignment="1">
      <alignment horizontal="center" vertical="center"/>
    </xf>
    <xf numFmtId="3" fontId="23" fillId="2" borderId="40" xfId="6" applyNumberFormat="1" applyFont="1" applyFill="1" applyBorder="1" applyAlignment="1">
      <alignment horizontal="right" vertical="center"/>
    </xf>
    <xf numFmtId="3" fontId="23" fillId="2" borderId="0" xfId="6" applyNumberFormat="1" applyFont="1" applyFill="1" applyBorder="1" applyAlignment="1">
      <alignment horizontal="right" vertical="center"/>
    </xf>
    <xf numFmtId="3" fontId="23" fillId="2" borderId="8" xfId="6" applyNumberFormat="1" applyFont="1" applyFill="1" applyBorder="1" applyAlignment="1">
      <alignment horizontal="right" vertical="center"/>
    </xf>
    <xf numFmtId="0" fontId="23" fillId="2" borderId="31" xfId="6" applyFont="1" applyFill="1" applyBorder="1" applyAlignment="1">
      <alignment horizontal="centerContinuous" vertical="center"/>
    </xf>
    <xf numFmtId="3" fontId="23" fillId="2" borderId="31" xfId="6" applyNumberFormat="1" applyFont="1" applyFill="1" applyBorder="1" applyAlignment="1">
      <alignment horizontal="right" vertical="center"/>
    </xf>
    <xf numFmtId="3" fontId="23" fillId="2" borderId="36" xfId="6" applyNumberFormat="1" applyFont="1" applyFill="1" applyBorder="1" applyAlignment="1">
      <alignment horizontal="right" vertical="center"/>
    </xf>
    <xf numFmtId="0" fontId="23" fillId="2" borderId="0" xfId="1" applyFont="1" applyFill="1" applyBorder="1" applyAlignment="1">
      <alignment horizontal="center" vertical="justify"/>
    </xf>
    <xf numFmtId="0" fontId="6" fillId="2" borderId="51" xfId="1" applyFont="1" applyFill="1" applyBorder="1" applyAlignment="1">
      <alignment vertical="justify"/>
    </xf>
    <xf numFmtId="0" fontId="6" fillId="2" borderId="42" xfId="1" applyFont="1" applyFill="1" applyBorder="1" applyAlignment="1">
      <alignment vertical="justify"/>
    </xf>
    <xf numFmtId="169" fontId="13" fillId="2" borderId="40" xfId="1" applyNumberFormat="1" applyFont="1" applyFill="1" applyBorder="1" applyAlignment="1">
      <alignment horizontal="right" vertical="justify"/>
    </xf>
    <xf numFmtId="0" fontId="13" fillId="2" borderId="52" xfId="1" applyFont="1" applyFill="1" applyBorder="1" applyAlignment="1">
      <alignment horizontal="center" vertical="justify"/>
    </xf>
    <xf numFmtId="0" fontId="13" fillId="2" borderId="43" xfId="1" applyFont="1" applyFill="1" applyBorder="1" applyAlignment="1">
      <alignment horizontal="center" vertical="justify"/>
    </xf>
    <xf numFmtId="0" fontId="13" fillId="2" borderId="37" xfId="3" applyFont="1" applyFill="1" applyBorder="1" applyAlignment="1">
      <alignment horizontal="center"/>
    </xf>
    <xf numFmtId="0" fontId="13" fillId="2" borderId="46" xfId="3" applyFont="1" applyFill="1" applyBorder="1" applyAlignment="1">
      <alignment horizontal="center"/>
    </xf>
    <xf numFmtId="0" fontId="15" fillId="0" borderId="8" xfId="1" applyFont="1" applyFill="1" applyBorder="1" applyAlignment="1">
      <alignment horizontal="left" vertical="center" wrapText="1"/>
    </xf>
    <xf numFmtId="0" fontId="3" fillId="0" borderId="11" xfId="3" quotePrefix="1" applyFont="1" applyBorder="1" applyAlignment="1">
      <alignment horizontal="center" vertical="center"/>
    </xf>
    <xf numFmtId="0" fontId="58" fillId="0" borderId="10" xfId="12" applyFont="1" applyBorder="1"/>
    <xf numFmtId="0" fontId="58" fillId="0" borderId="11" xfId="12" applyFont="1" applyBorder="1" applyAlignment="1">
      <alignment wrapText="1"/>
    </xf>
    <xf numFmtId="169" fontId="13" fillId="2" borderId="36" xfId="1" applyNumberFormat="1" applyFont="1" applyFill="1" applyBorder="1" applyAlignment="1">
      <alignment horizontal="right" vertical="justify"/>
    </xf>
    <xf numFmtId="169" fontId="13" fillId="2" borderId="34" xfId="1" applyNumberFormat="1" applyFont="1" applyFill="1" applyBorder="1" applyAlignment="1">
      <alignment horizontal="right" vertical="justify"/>
    </xf>
    <xf numFmtId="0" fontId="46" fillId="0" borderId="2" xfId="3" applyFont="1" applyBorder="1" applyAlignment="1">
      <alignment horizontal="justify" vertical="center" wrapText="1"/>
    </xf>
    <xf numFmtId="0" fontId="3" fillId="0" borderId="0" xfId="1" applyFont="1" applyBorder="1" applyAlignment="1">
      <alignment horizontal="left" vertical="center" wrapText="1"/>
    </xf>
    <xf numFmtId="3" fontId="13" fillId="2" borderId="40" xfId="1" applyNumberFormat="1" applyFont="1" applyFill="1" applyBorder="1" applyAlignment="1">
      <alignment horizontal="right" vertical="center"/>
    </xf>
    <xf numFmtId="3" fontId="46" fillId="0" borderId="36" xfId="1" applyNumberFormat="1" applyFont="1" applyBorder="1" applyAlignment="1">
      <alignment vertical="center"/>
    </xf>
    <xf numFmtId="170" fontId="46" fillId="0" borderId="62" xfId="8" applyNumberFormat="1" applyFont="1" applyBorder="1" applyAlignment="1">
      <alignment vertical="center"/>
    </xf>
    <xf numFmtId="170" fontId="46" fillId="0" borderId="57" xfId="8" applyNumberFormat="1" applyFont="1" applyBorder="1" applyAlignment="1">
      <alignment vertical="center"/>
    </xf>
    <xf numFmtId="170" fontId="13" fillId="2" borderId="65" xfId="3" applyNumberFormat="1" applyFont="1" applyFill="1" applyBorder="1" applyAlignment="1">
      <alignment vertical="center"/>
    </xf>
    <xf numFmtId="4" fontId="24" fillId="0" borderId="0" xfId="3" applyNumberFormat="1" applyFont="1" applyFill="1" applyBorder="1" applyAlignment="1">
      <alignment vertical="center"/>
    </xf>
    <xf numFmtId="169" fontId="5" fillId="0" borderId="7" xfId="1" applyNumberFormat="1" applyFont="1" applyFill="1" applyBorder="1" applyAlignment="1">
      <alignment horizontal="right" vertical="justify"/>
    </xf>
    <xf numFmtId="3" fontId="3" fillId="0" borderId="0" xfId="3" applyNumberFormat="1" applyBorder="1"/>
    <xf numFmtId="166" fontId="3" fillId="0" borderId="0" xfId="1" applyNumberFormat="1"/>
    <xf numFmtId="176" fontId="3" fillId="0" borderId="0" xfId="1" applyNumberFormat="1"/>
    <xf numFmtId="3" fontId="57" fillId="0" borderId="36" xfId="11" applyNumberFormat="1" applyFont="1" applyFill="1" applyBorder="1"/>
    <xf numFmtId="3" fontId="12" fillId="0" borderId="36" xfId="11" applyNumberFormat="1" applyFont="1" applyFill="1" applyBorder="1"/>
    <xf numFmtId="3" fontId="15" fillId="0" borderId="36" xfId="3" applyNumberFormat="1" applyFont="1" applyFill="1" applyBorder="1"/>
    <xf numFmtId="0" fontId="15" fillId="0" borderId="36" xfId="3" applyFont="1" applyFill="1" applyBorder="1"/>
    <xf numFmtId="3" fontId="58" fillId="0" borderId="36" xfId="3" applyNumberFormat="1" applyFont="1" applyFill="1" applyBorder="1"/>
    <xf numFmtId="3" fontId="58" fillId="0" borderId="36" xfId="12" applyNumberFormat="1" applyFont="1" applyFill="1" applyBorder="1"/>
    <xf numFmtId="3" fontId="58" fillId="0" borderId="36" xfId="11" applyNumberFormat="1" applyFont="1" applyFill="1" applyBorder="1"/>
    <xf numFmtId="3" fontId="58" fillId="0" borderId="46" xfId="11" applyNumberFormat="1" applyFont="1" applyFill="1" applyBorder="1"/>
    <xf numFmtId="3" fontId="58" fillId="0" borderId="8" xfId="11" applyNumberFormat="1" applyFont="1" applyFill="1" applyBorder="1"/>
    <xf numFmtId="1" fontId="13" fillId="2" borderId="1" xfId="1" applyNumberFormat="1" applyFont="1" applyFill="1" applyBorder="1" applyAlignment="1">
      <alignment horizontal="center" vertical="center" wrapText="1"/>
    </xf>
    <xf numFmtId="3" fontId="13" fillId="2" borderId="45" xfId="3" applyNumberFormat="1" applyFont="1" applyFill="1" applyBorder="1" applyAlignment="1">
      <alignment vertical="center" wrapText="1"/>
    </xf>
    <xf numFmtId="3" fontId="13" fillId="2" borderId="46" xfId="3" applyNumberFormat="1" applyFont="1" applyFill="1" applyBorder="1" applyAlignment="1">
      <alignment vertical="center" wrapText="1"/>
    </xf>
    <xf numFmtId="3" fontId="50" fillId="0" borderId="0" xfId="6" applyNumberFormat="1" applyFont="1" applyBorder="1"/>
    <xf numFmtId="4" fontId="18" fillId="0" borderId="0" xfId="6" applyNumberFormat="1" applyFont="1" applyBorder="1"/>
    <xf numFmtId="177" fontId="3" fillId="0" borderId="0" xfId="3" applyNumberFormat="1"/>
    <xf numFmtId="4" fontId="52" fillId="0" borderId="0" xfId="5" applyNumberFormat="1" applyFont="1" applyBorder="1"/>
    <xf numFmtId="4" fontId="3" fillId="0" borderId="0" xfId="1" applyNumberFormat="1"/>
    <xf numFmtId="4" fontId="9" fillId="0" borderId="0" xfId="1" applyNumberFormat="1" applyFont="1" applyBorder="1" applyAlignment="1">
      <alignment horizontal="right" vertical="center" wrapText="1"/>
    </xf>
    <xf numFmtId="4" fontId="3" fillId="0" borderId="0" xfId="1" applyNumberFormat="1" applyBorder="1"/>
    <xf numFmtId="2" fontId="7" fillId="0" borderId="2" xfId="1" applyNumberFormat="1" applyFont="1" applyFill="1" applyBorder="1" applyAlignment="1">
      <alignment horizontal="center" vertical="center" wrapText="1"/>
    </xf>
    <xf numFmtId="0" fontId="58" fillId="0" borderId="11" xfId="2" applyFont="1" applyFill="1" applyBorder="1" applyAlignment="1">
      <alignment vertical="center"/>
    </xf>
    <xf numFmtId="0" fontId="3" fillId="0" borderId="0" xfId="3" applyFont="1" applyBorder="1" applyAlignment="1">
      <alignment horizontal="justify" vertical="center"/>
    </xf>
    <xf numFmtId="2" fontId="8" fillId="0" borderId="0" xfId="1" applyNumberFormat="1" applyFont="1" applyBorder="1" applyAlignment="1">
      <alignment vertical="center" wrapText="1"/>
    </xf>
    <xf numFmtId="2" fontId="15" fillId="0" borderId="8" xfId="1" applyNumberFormat="1" applyFont="1" applyBorder="1" applyAlignment="1">
      <alignment vertical="center" wrapText="1"/>
    </xf>
    <xf numFmtId="49" fontId="8" fillId="0" borderId="11" xfId="1" applyNumberFormat="1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3" fontId="8" fillId="0" borderId="3" xfId="1" applyNumberFormat="1" applyFont="1" applyFill="1" applyBorder="1" applyAlignment="1">
      <alignment vertical="center" wrapText="1"/>
    </xf>
    <xf numFmtId="0" fontId="15" fillId="0" borderId="12" xfId="1" applyFont="1" applyBorder="1" applyAlignment="1">
      <alignment horizontal="left" vertical="center" wrapText="1"/>
    </xf>
    <xf numFmtId="3" fontId="19" fillId="0" borderId="3" xfId="1" applyNumberFormat="1" applyFont="1" applyFill="1" applyBorder="1" applyAlignment="1">
      <alignment horizontal="right" vertical="center" wrapText="1"/>
    </xf>
    <xf numFmtId="49" fontId="8" fillId="0" borderId="11" xfId="1" quotePrefix="1" applyNumberFormat="1" applyFont="1" applyBorder="1" applyAlignment="1">
      <alignment vertical="center" wrapText="1"/>
    </xf>
    <xf numFmtId="0" fontId="15" fillId="0" borderId="12" xfId="1" applyFont="1" applyBorder="1" applyAlignment="1">
      <alignment vertical="center" wrapText="1"/>
    </xf>
    <xf numFmtId="3" fontId="15" fillId="0" borderId="3" xfId="1" applyNumberFormat="1" applyFont="1" applyFill="1" applyBorder="1" applyAlignment="1">
      <alignment vertical="center" wrapText="1"/>
    </xf>
    <xf numFmtId="49" fontId="3" fillId="0" borderId="0" xfId="1" applyNumberFormat="1" applyFont="1" applyBorder="1"/>
    <xf numFmtId="3" fontId="8" fillId="0" borderId="3" xfId="1" applyNumberFormat="1" applyFont="1" applyBorder="1" applyAlignment="1">
      <alignment vertical="center" wrapText="1"/>
    </xf>
    <xf numFmtId="3" fontId="13" fillId="2" borderId="36" xfId="3" applyNumberFormat="1" applyFont="1" applyFill="1" applyBorder="1" applyAlignment="1">
      <alignment horizontal="center" vertical="center" wrapText="1"/>
    </xf>
    <xf numFmtId="3" fontId="58" fillId="0" borderId="12" xfId="3" applyNumberFormat="1" applyFont="1" applyBorder="1"/>
    <xf numFmtId="0" fontId="13" fillId="2" borderId="18" xfId="1" applyFont="1" applyFill="1" applyBorder="1" applyAlignment="1">
      <alignment horizontal="center" vertical="center" wrapText="1"/>
    </xf>
    <xf numFmtId="0" fontId="63" fillId="2" borderId="19" xfId="3" applyFont="1" applyFill="1" applyBorder="1" applyAlignment="1">
      <alignment horizontal="center" vertical="center"/>
    </xf>
    <xf numFmtId="0" fontId="63" fillId="2" borderId="3" xfId="3" applyFont="1" applyFill="1" applyBorder="1" applyAlignment="1">
      <alignment horizontal="center" vertical="center"/>
    </xf>
    <xf numFmtId="0" fontId="41" fillId="2" borderId="19" xfId="3" applyFont="1" applyFill="1" applyBorder="1" applyAlignment="1">
      <alignment horizontal="center" vertical="center"/>
    </xf>
    <xf numFmtId="0" fontId="41" fillId="2" borderId="3" xfId="3" applyFont="1" applyFill="1" applyBorder="1" applyAlignment="1">
      <alignment horizontal="center" vertical="center"/>
    </xf>
    <xf numFmtId="0" fontId="22" fillId="0" borderId="7" xfId="6" applyFont="1" applyBorder="1" applyAlignment="1">
      <alignment horizontal="left" vertical="center"/>
    </xf>
    <xf numFmtId="0" fontId="22" fillId="0" borderId="0" xfId="6" applyFont="1" applyBorder="1" applyAlignment="1">
      <alignment horizontal="left" vertical="center"/>
    </xf>
    <xf numFmtId="0" fontId="7" fillId="0" borderId="0" xfId="1" applyFont="1" applyBorder="1" applyAlignment="1">
      <alignment horizontal="left" wrapText="1"/>
    </xf>
    <xf numFmtId="0" fontId="7" fillId="0" borderId="0" xfId="1" applyFont="1" applyBorder="1" applyAlignment="1">
      <alignment vertical="center" wrapText="1"/>
    </xf>
    <xf numFmtId="0" fontId="3" fillId="0" borderId="31" xfId="1" applyFont="1" applyBorder="1" applyAlignment="1">
      <alignment horizontal="left" vertical="center" wrapText="1" indent="3"/>
    </xf>
    <xf numFmtId="43" fontId="3" fillId="0" borderId="2" xfId="16" applyFont="1" applyBorder="1"/>
    <xf numFmtId="43" fontId="3" fillId="0" borderId="8" xfId="3" applyNumberFormat="1" applyFont="1" applyBorder="1"/>
    <xf numFmtId="1" fontId="3" fillId="0" borderId="29" xfId="8" applyNumberFormat="1" applyFont="1" applyBorder="1" applyAlignment="1">
      <alignment vertical="center"/>
    </xf>
    <xf numFmtId="169" fontId="3" fillId="0" borderId="29" xfId="8" applyNumberFormat="1" applyFont="1" applyBorder="1" applyAlignment="1">
      <alignment vertical="center"/>
    </xf>
    <xf numFmtId="3" fontId="15" fillId="0" borderId="66" xfId="1" applyNumberFormat="1" applyFont="1" applyFill="1" applyBorder="1" applyAlignment="1">
      <alignment vertical="center" wrapText="1"/>
    </xf>
    <xf numFmtId="178" fontId="69" fillId="0" borderId="7" xfId="0" applyNumberFormat="1" applyFont="1" applyBorder="1"/>
    <xf numFmtId="178" fontId="69" fillId="0" borderId="40" xfId="0" applyNumberFormat="1" applyFont="1" applyBorder="1"/>
    <xf numFmtId="1" fontId="69" fillId="0" borderId="40" xfId="0" applyNumberFormat="1" applyFont="1" applyBorder="1"/>
    <xf numFmtId="170" fontId="69" fillId="0" borderId="40" xfId="16" applyNumberFormat="1" applyFont="1" applyBorder="1"/>
    <xf numFmtId="1" fontId="69" fillId="0" borderId="40" xfId="16" applyNumberFormat="1" applyFont="1" applyBorder="1"/>
    <xf numFmtId="0" fontId="4" fillId="0" borderId="0" xfId="1" applyFont="1" applyAlignment="1">
      <alignment horizontal="center"/>
    </xf>
    <xf numFmtId="0" fontId="4" fillId="0" borderId="0" xfId="1" quotePrefix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8" fillId="0" borderId="0" xfId="2" applyFont="1" applyBorder="1" applyAlignment="1">
      <alignment horizontal="left" vertical="center" wrapText="1"/>
    </xf>
    <xf numFmtId="0" fontId="58" fillId="0" borderId="8" xfId="2" applyFont="1" applyBorder="1" applyAlignment="1">
      <alignment horizontal="left" vertical="center" wrapText="1"/>
    </xf>
    <xf numFmtId="0" fontId="46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quotePrefix="1" applyFont="1" applyFill="1" applyAlignment="1">
      <alignment horizontal="center"/>
    </xf>
    <xf numFmtId="0" fontId="58" fillId="0" borderId="0" xfId="2" applyFont="1" applyFill="1" applyBorder="1" applyAlignment="1">
      <alignment horizontal="left" vertical="center" wrapText="1"/>
    </xf>
    <xf numFmtId="0" fontId="58" fillId="0" borderId="8" xfId="2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4" fillId="0" borderId="0" xfId="3" applyFont="1" applyAlignment="1">
      <alignment horizontal="center"/>
    </xf>
    <xf numFmtId="0" fontId="4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3" fillId="2" borderId="1" xfId="1" applyFont="1" applyFill="1" applyBorder="1" applyAlignment="1">
      <alignment horizontal="left" vertical="center" wrapText="1"/>
    </xf>
    <xf numFmtId="0" fontId="4" fillId="0" borderId="0" xfId="6" quotePrefix="1" applyFont="1" applyBorder="1" applyAlignment="1">
      <alignment horizontal="center" vertical="center" wrapText="1"/>
    </xf>
    <xf numFmtId="0" fontId="22" fillId="0" borderId="0" xfId="6" applyFont="1" applyBorder="1" applyAlignment="1">
      <alignment horizontal="center" vertical="center"/>
    </xf>
    <xf numFmtId="0" fontId="4" fillId="0" borderId="0" xfId="6" applyFont="1" applyBorder="1" applyAlignment="1">
      <alignment horizontal="center" vertical="center"/>
    </xf>
    <xf numFmtId="0" fontId="3" fillId="0" borderId="0" xfId="1" applyFont="1" applyAlignment="1">
      <alignment horizontal="left" vertical="justify" wrapText="1"/>
    </xf>
    <xf numFmtId="0" fontId="4" fillId="0" borderId="0" xfId="3" quotePrefix="1" applyFont="1" applyFill="1" applyAlignment="1">
      <alignment horizontal="center"/>
    </xf>
    <xf numFmtId="0" fontId="9" fillId="0" borderId="7" xfId="3" applyFont="1" applyBorder="1" applyAlignment="1">
      <alignment horizontal="left" vertical="center" wrapText="1"/>
    </xf>
    <xf numFmtId="0" fontId="9" fillId="0" borderId="0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24" fillId="0" borderId="10" xfId="3" applyFont="1" applyBorder="1" applyAlignment="1">
      <alignment horizontal="left" vertical="center" wrapText="1"/>
    </xf>
    <xf numFmtId="0" fontId="24" fillId="0" borderId="11" xfId="3" applyFont="1" applyBorder="1" applyAlignment="1">
      <alignment horizontal="left" vertical="center" wrapText="1"/>
    </xf>
    <xf numFmtId="0" fontId="24" fillId="0" borderId="12" xfId="3" applyFont="1" applyBorder="1" applyAlignment="1">
      <alignment horizontal="left" vertical="center" wrapText="1"/>
    </xf>
    <xf numFmtId="0" fontId="13" fillId="2" borderId="10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12" xfId="3" applyFont="1" applyFill="1" applyBorder="1" applyAlignment="1">
      <alignment horizontal="center" vertical="center" wrapText="1"/>
    </xf>
    <xf numFmtId="0" fontId="4" fillId="0" borderId="0" xfId="6" applyFont="1" applyBorder="1" applyAlignment="1">
      <alignment horizontal="center"/>
    </xf>
    <xf numFmtId="0" fontId="4" fillId="0" borderId="0" xfId="3" applyFont="1" applyFill="1" applyAlignment="1">
      <alignment horizontal="center"/>
    </xf>
    <xf numFmtId="0" fontId="13" fillId="2" borderId="4" xfId="3" applyFont="1" applyFill="1" applyBorder="1" applyAlignment="1">
      <alignment horizontal="center" vertical="center" wrapText="1"/>
    </xf>
    <xf numFmtId="0" fontId="13" fillId="2" borderId="5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5" fillId="0" borderId="16" xfId="3" applyFont="1" applyBorder="1" applyAlignment="1">
      <alignment horizontal="left" vertical="center" wrapText="1"/>
    </xf>
    <xf numFmtId="0" fontId="9" fillId="0" borderId="17" xfId="3" applyFont="1" applyBorder="1" applyAlignment="1">
      <alignment horizontal="left" vertical="center" wrapText="1"/>
    </xf>
    <xf numFmtId="0" fontId="9" fillId="0" borderId="18" xfId="3" applyFont="1" applyBorder="1" applyAlignment="1">
      <alignment horizontal="left" vertical="center" wrapText="1"/>
    </xf>
    <xf numFmtId="0" fontId="3" fillId="0" borderId="25" xfId="7" applyFont="1" applyFill="1" applyBorder="1" applyAlignment="1">
      <alignment horizontal="left" vertical="center" wrapText="1"/>
    </xf>
    <xf numFmtId="0" fontId="3" fillId="0" borderId="26" xfId="7" applyFont="1" applyFill="1" applyBorder="1" applyAlignment="1">
      <alignment horizontal="left" vertical="center" wrapText="1"/>
    </xf>
    <xf numFmtId="0" fontId="3" fillId="0" borderId="10" xfId="7" applyFont="1" applyFill="1" applyBorder="1" applyAlignment="1">
      <alignment horizontal="left" vertical="center" wrapText="1"/>
    </xf>
    <xf numFmtId="0" fontId="3" fillId="0" borderId="30" xfId="7" applyFont="1" applyFill="1" applyBorder="1" applyAlignment="1">
      <alignment horizontal="left" vertical="center" wrapText="1"/>
    </xf>
    <xf numFmtId="0" fontId="13" fillId="2" borderId="16" xfId="1" applyFont="1" applyFill="1" applyBorder="1" applyAlignment="1">
      <alignment horizontal="center" vertical="center" wrapText="1"/>
    </xf>
    <xf numFmtId="0" fontId="13" fillId="2" borderId="18" xfId="1" applyFont="1" applyFill="1" applyBorder="1" applyAlignment="1">
      <alignment horizontal="center" vertical="center" wrapText="1"/>
    </xf>
    <xf numFmtId="0" fontId="25" fillId="0" borderId="0" xfId="3" quotePrefix="1" applyFont="1" applyFill="1" applyAlignment="1">
      <alignment horizontal="center"/>
    </xf>
    <xf numFmtId="0" fontId="13" fillId="2" borderId="20" xfId="3" applyFont="1" applyFill="1" applyBorder="1" applyAlignment="1">
      <alignment horizontal="center" vertical="center" wrapText="1"/>
    </xf>
    <xf numFmtId="0" fontId="13" fillId="2" borderId="21" xfId="3" applyFont="1" applyFill="1" applyBorder="1" applyAlignment="1">
      <alignment horizontal="center" vertical="center" wrapText="1"/>
    </xf>
    <xf numFmtId="0" fontId="5" fillId="0" borderId="0" xfId="6" applyFont="1" applyBorder="1" applyAlignment="1">
      <alignment horizontal="center" vertical="center"/>
    </xf>
    <xf numFmtId="0" fontId="4" fillId="0" borderId="0" xfId="3" quotePrefix="1" applyFont="1" applyAlignment="1">
      <alignment horizontal="center" vertical="top"/>
    </xf>
    <xf numFmtId="0" fontId="4" fillId="0" borderId="0" xfId="6" quotePrefix="1" applyFont="1" applyBorder="1" applyAlignment="1">
      <alignment horizontal="center" vertical="top" wrapText="1"/>
    </xf>
    <xf numFmtId="0" fontId="5" fillId="0" borderId="0" xfId="6" applyFont="1" applyBorder="1" applyAlignment="1">
      <alignment horizontal="center" vertical="top"/>
    </xf>
    <xf numFmtId="0" fontId="3" fillId="0" borderId="7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 wrapText="1"/>
    </xf>
    <xf numFmtId="0" fontId="3" fillId="0" borderId="8" xfId="3" applyFont="1" applyBorder="1" applyAlignment="1">
      <alignment horizontal="left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0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6" fillId="0" borderId="10" xfId="3" applyFont="1" applyBorder="1" applyAlignment="1">
      <alignment horizontal="center" vertical="center" wrapText="1"/>
    </xf>
    <xf numFmtId="0" fontId="26" fillId="0" borderId="11" xfId="3" applyFont="1" applyBorder="1" applyAlignment="1">
      <alignment horizontal="center" vertical="center" wrapText="1"/>
    </xf>
    <xf numFmtId="0" fontId="26" fillId="0" borderId="12" xfId="3" applyFont="1" applyBorder="1" applyAlignment="1">
      <alignment horizontal="center" vertical="center" wrapText="1"/>
    </xf>
    <xf numFmtId="0" fontId="13" fillId="2" borderId="16" xfId="3" applyFont="1" applyFill="1" applyBorder="1" applyAlignment="1">
      <alignment horizontal="center" vertical="center" wrapText="1"/>
    </xf>
    <xf numFmtId="0" fontId="13" fillId="2" borderId="17" xfId="3" applyFont="1" applyFill="1" applyBorder="1" applyAlignment="1">
      <alignment horizontal="center" vertical="center" wrapText="1"/>
    </xf>
    <xf numFmtId="0" fontId="13" fillId="2" borderId="18" xfId="3" applyFont="1" applyFill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top"/>
    </xf>
    <xf numFmtId="0" fontId="26" fillId="0" borderId="4" xfId="3" applyFont="1" applyBorder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left" wrapText="1"/>
    </xf>
    <xf numFmtId="0" fontId="22" fillId="0" borderId="0" xfId="3" applyFont="1" applyBorder="1" applyAlignment="1">
      <alignment horizontal="left" wrapText="1"/>
    </xf>
    <xf numFmtId="0" fontId="22" fillId="0" borderId="8" xfId="3" applyFont="1" applyBorder="1" applyAlignment="1">
      <alignment horizontal="left" wrapText="1"/>
    </xf>
    <xf numFmtId="0" fontId="24" fillId="0" borderId="7" xfId="3" applyFont="1" applyBorder="1" applyAlignment="1">
      <alignment horizontal="left" vertical="center" wrapText="1"/>
    </xf>
    <xf numFmtId="0" fontId="24" fillId="0" borderId="0" xfId="3" applyFont="1" applyBorder="1" applyAlignment="1">
      <alignment horizontal="left" vertical="center" wrapText="1"/>
    </xf>
    <xf numFmtId="0" fontId="24" fillId="0" borderId="8" xfId="3" applyFont="1" applyBorder="1" applyAlignment="1">
      <alignment horizontal="left" vertical="center" wrapText="1"/>
    </xf>
    <xf numFmtId="0" fontId="32" fillId="0" borderId="0" xfId="6" applyFont="1" applyBorder="1" applyAlignment="1">
      <alignment horizontal="center"/>
    </xf>
    <xf numFmtId="0" fontId="32" fillId="0" borderId="0" xfId="3" quotePrefix="1" applyFont="1" applyAlignment="1">
      <alignment horizontal="center" vertical="center"/>
    </xf>
    <xf numFmtId="0" fontId="32" fillId="0" borderId="0" xfId="6" quotePrefix="1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/>
    </xf>
    <xf numFmtId="0" fontId="63" fillId="2" borderId="4" xfId="3" applyFont="1" applyFill="1" applyBorder="1" applyAlignment="1">
      <alignment horizontal="center" vertical="center"/>
    </xf>
    <xf numFmtId="0" fontId="63" fillId="2" borderId="6" xfId="3" applyFont="1" applyFill="1" applyBorder="1" applyAlignment="1">
      <alignment horizontal="center" vertical="center"/>
    </xf>
    <xf numFmtId="0" fontId="63" fillId="2" borderId="10" xfId="3" applyFont="1" applyFill="1" applyBorder="1" applyAlignment="1">
      <alignment horizontal="center" vertical="center"/>
    </xf>
    <xf numFmtId="0" fontId="63" fillId="2" borderId="12" xfId="3" applyFont="1" applyFill="1" applyBorder="1" applyAlignment="1">
      <alignment horizontal="center" vertical="center"/>
    </xf>
    <xf numFmtId="0" fontId="63" fillId="2" borderId="19" xfId="3" applyFont="1" applyFill="1" applyBorder="1" applyAlignment="1">
      <alignment horizontal="center" vertical="center"/>
    </xf>
    <xf numFmtId="0" fontId="63" fillId="2" borderId="3" xfId="3" applyFont="1" applyFill="1" applyBorder="1" applyAlignment="1">
      <alignment horizontal="center" vertical="center"/>
    </xf>
    <xf numFmtId="0" fontId="63" fillId="2" borderId="19" xfId="3" applyFont="1" applyFill="1" applyBorder="1" applyAlignment="1">
      <alignment horizontal="center" vertical="center" wrapText="1"/>
    </xf>
    <xf numFmtId="0" fontId="63" fillId="2" borderId="3" xfId="3" applyFont="1" applyFill="1" applyBorder="1" applyAlignment="1">
      <alignment horizontal="center" vertical="center" wrapText="1"/>
    </xf>
    <xf numFmtId="0" fontId="63" fillId="2" borderId="1" xfId="3" applyFont="1" applyFill="1" applyBorder="1" applyAlignment="1">
      <alignment horizontal="center" vertical="center"/>
    </xf>
    <xf numFmtId="0" fontId="41" fillId="2" borderId="4" xfId="3" applyFont="1" applyFill="1" applyBorder="1" applyAlignment="1">
      <alignment horizontal="center" vertical="center"/>
    </xf>
    <xf numFmtId="0" fontId="41" fillId="2" borderId="6" xfId="3" applyFont="1" applyFill="1" applyBorder="1" applyAlignment="1">
      <alignment horizontal="center" vertical="center"/>
    </xf>
    <xf numFmtId="0" fontId="41" fillId="2" borderId="10" xfId="3" applyFont="1" applyFill="1" applyBorder="1" applyAlignment="1">
      <alignment horizontal="center" vertical="center"/>
    </xf>
    <xf numFmtId="0" fontId="41" fillId="2" borderId="12" xfId="3" applyFont="1" applyFill="1" applyBorder="1" applyAlignment="1">
      <alignment horizontal="center" vertical="center"/>
    </xf>
    <xf numFmtId="0" fontId="41" fillId="2" borderId="19" xfId="3" applyFont="1" applyFill="1" applyBorder="1" applyAlignment="1">
      <alignment horizontal="center" vertical="center"/>
    </xf>
    <xf numFmtId="0" fontId="41" fillId="2" borderId="3" xfId="3" applyFont="1" applyFill="1" applyBorder="1" applyAlignment="1">
      <alignment horizontal="center" vertical="center"/>
    </xf>
    <xf numFmtId="0" fontId="41" fillId="2" borderId="19" xfId="3" applyFont="1" applyFill="1" applyBorder="1" applyAlignment="1">
      <alignment horizontal="center" vertical="center" wrapText="1"/>
    </xf>
    <xf numFmtId="0" fontId="41" fillId="2" borderId="3" xfId="3" applyFont="1" applyFill="1" applyBorder="1" applyAlignment="1">
      <alignment horizontal="center" vertical="center" wrapText="1"/>
    </xf>
    <xf numFmtId="0" fontId="41" fillId="2" borderId="1" xfId="3" applyFont="1" applyFill="1" applyBorder="1" applyAlignment="1">
      <alignment horizontal="center" vertical="center"/>
    </xf>
    <xf numFmtId="0" fontId="42" fillId="2" borderId="19" xfId="3" applyFont="1" applyFill="1" applyBorder="1" applyAlignment="1">
      <alignment horizontal="center" vertical="center"/>
    </xf>
    <xf numFmtId="0" fontId="42" fillId="2" borderId="3" xfId="3" applyFont="1" applyFill="1" applyBorder="1" applyAlignment="1">
      <alignment horizontal="center" vertical="center"/>
    </xf>
    <xf numFmtId="0" fontId="22" fillId="0" borderId="0" xfId="3" quotePrefix="1" applyFont="1" applyAlignment="1">
      <alignment horizontal="center" vertical="center"/>
    </xf>
    <xf numFmtId="0" fontId="22" fillId="0" borderId="0" xfId="6" quotePrefix="1" applyFont="1" applyBorder="1" applyAlignment="1">
      <alignment horizontal="center" vertical="center" wrapText="1"/>
    </xf>
    <xf numFmtId="0" fontId="61" fillId="0" borderId="0" xfId="6" quotePrefix="1" applyFont="1" applyBorder="1" applyAlignment="1">
      <alignment horizontal="center" vertical="center" wrapText="1"/>
    </xf>
    <xf numFmtId="0" fontId="4" fillId="0" borderId="0" xfId="6" quotePrefix="1" applyFont="1" applyBorder="1" applyAlignment="1">
      <alignment horizontal="center" vertical="center"/>
    </xf>
    <xf numFmtId="0" fontId="22" fillId="0" borderId="7" xfId="6" applyFont="1" applyBorder="1" applyAlignment="1">
      <alignment horizontal="left" vertical="center" wrapText="1"/>
    </xf>
    <xf numFmtId="0" fontId="22" fillId="0" borderId="0" xfId="6" applyFont="1" applyBorder="1" applyAlignment="1">
      <alignment horizontal="left" vertical="center" wrapText="1"/>
    </xf>
    <xf numFmtId="0" fontId="22" fillId="0" borderId="31" xfId="6" applyFont="1" applyBorder="1" applyAlignment="1">
      <alignment horizontal="left" vertical="center" wrapText="1"/>
    </xf>
    <xf numFmtId="0" fontId="3" fillId="0" borderId="0" xfId="6" applyFont="1" applyBorder="1" applyAlignment="1">
      <alignment vertical="center" wrapText="1"/>
    </xf>
    <xf numFmtId="0" fontId="3" fillId="0" borderId="31" xfId="6" applyFont="1" applyBorder="1" applyAlignment="1">
      <alignment vertical="center" wrapText="1"/>
    </xf>
    <xf numFmtId="0" fontId="45" fillId="0" borderId="0" xfId="3" applyFont="1" applyAlignment="1"/>
    <xf numFmtId="0" fontId="13" fillId="2" borderId="7" xfId="3" applyFont="1" applyFill="1" applyBorder="1" applyAlignment="1">
      <alignment horizontal="center" vertical="center" wrapText="1"/>
    </xf>
    <xf numFmtId="0" fontId="13" fillId="2" borderId="0" xfId="3" applyFont="1" applyFill="1" applyBorder="1" applyAlignment="1">
      <alignment horizontal="center" vertical="center" wrapText="1"/>
    </xf>
    <xf numFmtId="0" fontId="13" fillId="2" borderId="8" xfId="3" applyFont="1" applyFill="1" applyBorder="1" applyAlignment="1">
      <alignment horizontal="center" vertical="center" wrapText="1"/>
    </xf>
    <xf numFmtId="0" fontId="13" fillId="2" borderId="19" xfId="3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22" fillId="0" borderId="7" xfId="6" applyFont="1" applyBorder="1" applyAlignment="1">
      <alignment horizontal="center" vertical="center"/>
    </xf>
    <xf numFmtId="0" fontId="22" fillId="0" borderId="31" xfId="6" applyFont="1" applyBorder="1" applyAlignment="1">
      <alignment horizontal="center" vertical="center"/>
    </xf>
    <xf numFmtId="3" fontId="13" fillId="2" borderId="4" xfId="3" applyNumberFormat="1" applyFont="1" applyFill="1" applyBorder="1" applyAlignment="1">
      <alignment horizontal="center" vertical="center" wrapText="1"/>
    </xf>
    <xf numFmtId="3" fontId="13" fillId="2" borderId="7" xfId="3" applyNumberFormat="1" applyFont="1" applyFill="1" applyBorder="1" applyAlignment="1">
      <alignment horizontal="center" vertical="center" wrapText="1"/>
    </xf>
    <xf numFmtId="3" fontId="13" fillId="2" borderId="10" xfId="3" applyNumberFormat="1" applyFont="1" applyFill="1" applyBorder="1" applyAlignment="1">
      <alignment horizontal="center" vertical="center" wrapText="1"/>
    </xf>
    <xf numFmtId="0" fontId="22" fillId="0" borderId="7" xfId="6" applyFont="1" applyBorder="1" applyAlignment="1">
      <alignment horizontal="left" vertical="center"/>
    </xf>
    <xf numFmtId="0" fontId="22" fillId="0" borderId="0" xfId="6" applyFont="1" applyBorder="1" applyAlignment="1">
      <alignment horizontal="left" vertical="center"/>
    </xf>
    <xf numFmtId="0" fontId="22" fillId="0" borderId="31" xfId="6" applyFont="1" applyBorder="1" applyAlignment="1">
      <alignment horizontal="left" vertical="center"/>
    </xf>
    <xf numFmtId="0" fontId="3" fillId="0" borderId="0" xfId="6" applyFont="1" applyBorder="1" applyAlignment="1">
      <alignment horizontal="justify"/>
    </xf>
    <xf numFmtId="0" fontId="22" fillId="0" borderId="0" xfId="6" applyFont="1" applyBorder="1" applyAlignment="1">
      <alignment horizontal="justify" vertical="center"/>
    </xf>
    <xf numFmtId="0" fontId="22" fillId="0" borderId="31" xfId="6" applyFont="1" applyBorder="1" applyAlignment="1">
      <alignment horizontal="justify" vertical="center"/>
    </xf>
    <xf numFmtId="0" fontId="23" fillId="2" borderId="19" xfId="3" applyFont="1" applyFill="1" applyBorder="1" applyAlignment="1">
      <alignment horizontal="center" vertical="center" wrapText="1"/>
    </xf>
    <xf numFmtId="0" fontId="23" fillId="2" borderId="2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3" fillId="0" borderId="0" xfId="6" applyFont="1" applyBorder="1" applyAlignment="1">
      <alignment horizontal="left" vertical="center" wrapText="1"/>
    </xf>
    <xf numFmtId="0" fontId="3" fillId="0" borderId="31" xfId="6" applyFont="1" applyBorder="1" applyAlignment="1">
      <alignment horizontal="left" vertical="center" wrapText="1"/>
    </xf>
    <xf numFmtId="0" fontId="22" fillId="0" borderId="0" xfId="6" applyFont="1" applyBorder="1" applyAlignment="1">
      <alignment horizontal="justify" vertical="center" wrapText="1"/>
    </xf>
    <xf numFmtId="0" fontId="22" fillId="0" borderId="31" xfId="6" applyFont="1" applyBorder="1" applyAlignment="1">
      <alignment horizontal="justify" vertical="center" wrapText="1"/>
    </xf>
    <xf numFmtId="0" fontId="3" fillId="0" borderId="0" xfId="6" applyFont="1" applyBorder="1" applyAlignment="1">
      <alignment horizontal="justify" vertical="center" wrapText="1"/>
    </xf>
    <xf numFmtId="0" fontId="13" fillId="2" borderId="4" xfId="6" applyFont="1" applyFill="1" applyBorder="1" applyAlignment="1">
      <alignment horizontal="center" vertical="center"/>
    </xf>
    <xf numFmtId="0" fontId="13" fillId="2" borderId="5" xfId="6" applyFont="1" applyFill="1" applyBorder="1" applyAlignment="1">
      <alignment horizontal="center" vertical="center"/>
    </xf>
    <xf numFmtId="0" fontId="13" fillId="2" borderId="39" xfId="6" applyFont="1" applyFill="1" applyBorder="1" applyAlignment="1">
      <alignment horizontal="center" vertical="center"/>
    </xf>
    <xf numFmtId="0" fontId="13" fillId="2" borderId="7" xfId="6" applyFont="1" applyFill="1" applyBorder="1" applyAlignment="1">
      <alignment horizontal="center" vertical="center"/>
    </xf>
    <xf numFmtId="0" fontId="13" fillId="2" borderId="0" xfId="6" applyFont="1" applyFill="1" applyBorder="1" applyAlignment="1">
      <alignment horizontal="center" vertical="center"/>
    </xf>
    <xf numFmtId="0" fontId="13" fillId="2" borderId="31" xfId="6" applyFont="1" applyFill="1" applyBorder="1" applyAlignment="1">
      <alignment horizontal="center" vertical="center"/>
    </xf>
    <xf numFmtId="0" fontId="13" fillId="2" borderId="10" xfId="6" applyFont="1" applyFill="1" applyBorder="1" applyAlignment="1">
      <alignment horizontal="center" vertical="center"/>
    </xf>
    <xf numFmtId="0" fontId="13" fillId="2" borderId="11" xfId="6" applyFont="1" applyFill="1" applyBorder="1" applyAlignment="1">
      <alignment horizontal="center" vertical="center"/>
    </xf>
    <xf numFmtId="0" fontId="13" fillId="2" borderId="30" xfId="6" applyFont="1" applyFill="1" applyBorder="1" applyAlignment="1">
      <alignment horizontal="center" vertical="center"/>
    </xf>
    <xf numFmtId="0" fontId="13" fillId="2" borderId="39" xfId="3" applyFont="1" applyFill="1" applyBorder="1" applyAlignment="1">
      <alignment horizontal="center" vertical="center" wrapText="1"/>
    </xf>
    <xf numFmtId="0" fontId="13" fillId="2" borderId="31" xfId="3" applyFont="1" applyFill="1" applyBorder="1" applyAlignment="1">
      <alignment horizontal="center" vertical="center" wrapText="1"/>
    </xf>
    <xf numFmtId="0" fontId="13" fillId="2" borderId="30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13" fillId="2" borderId="7" xfId="3" applyFont="1" applyFill="1" applyBorder="1" applyAlignment="1">
      <alignment horizontal="center" vertical="center"/>
    </xf>
    <xf numFmtId="0" fontId="13" fillId="2" borderId="31" xfId="3" applyFont="1" applyFill="1" applyBorder="1" applyAlignment="1">
      <alignment horizontal="center" vertical="center"/>
    </xf>
    <xf numFmtId="0" fontId="7" fillId="0" borderId="7" xfId="1" applyFont="1" applyBorder="1" applyAlignment="1">
      <alignment horizontal="left" wrapText="1"/>
    </xf>
    <xf numFmtId="0" fontId="7" fillId="0" borderId="0" xfId="1" applyFont="1" applyBorder="1" applyAlignment="1">
      <alignment horizontal="left" wrapText="1"/>
    </xf>
    <xf numFmtId="0" fontId="7" fillId="0" borderId="8" xfId="1" applyFont="1" applyBorder="1" applyAlignment="1">
      <alignment horizontal="left" wrapText="1"/>
    </xf>
    <xf numFmtId="0" fontId="13" fillId="2" borderId="4" xfId="3" applyFont="1" applyFill="1" applyBorder="1" applyAlignment="1">
      <alignment horizontal="center" vertical="center"/>
    </xf>
    <xf numFmtId="0" fontId="13" fillId="2" borderId="5" xfId="3" applyFont="1" applyFill="1" applyBorder="1" applyAlignment="1">
      <alignment horizontal="center" vertical="center"/>
    </xf>
    <xf numFmtId="0" fontId="13" fillId="2" borderId="39" xfId="3" applyFont="1" applyFill="1" applyBorder="1" applyAlignment="1">
      <alignment horizontal="center" vertical="center"/>
    </xf>
    <xf numFmtId="0" fontId="13" fillId="2" borderId="10" xfId="3" applyFont="1" applyFill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0" fontId="13" fillId="2" borderId="30" xfId="3" applyFont="1" applyFill="1" applyBorder="1" applyAlignment="1">
      <alignment horizontal="center" vertical="center"/>
    </xf>
    <xf numFmtId="0" fontId="13" fillId="2" borderId="47" xfId="3" applyFont="1" applyFill="1" applyBorder="1" applyAlignment="1">
      <alignment horizontal="center" vertical="center"/>
    </xf>
    <xf numFmtId="0" fontId="13" fillId="2" borderId="48" xfId="3" applyFont="1" applyFill="1" applyBorder="1" applyAlignment="1">
      <alignment horizontal="center" vertical="center"/>
    </xf>
    <xf numFmtId="0" fontId="13" fillId="2" borderId="21" xfId="3" applyFont="1" applyFill="1" applyBorder="1" applyAlignment="1">
      <alignment horizontal="center" vertical="center"/>
    </xf>
    <xf numFmtId="3" fontId="13" fillId="2" borderId="45" xfId="3" applyNumberFormat="1" applyFont="1" applyFill="1" applyBorder="1" applyAlignment="1">
      <alignment horizontal="center" vertical="center"/>
    </xf>
    <xf numFmtId="3" fontId="13" fillId="2" borderId="46" xfId="3" applyNumberFormat="1" applyFont="1" applyFill="1" applyBorder="1" applyAlignment="1">
      <alignment horizontal="center" vertical="center"/>
    </xf>
    <xf numFmtId="0" fontId="7" fillId="0" borderId="7" xfId="1" applyFont="1" applyBorder="1" applyAlignment="1">
      <alignment horizontal="justify" vertical="center" wrapText="1"/>
    </xf>
    <xf numFmtId="0" fontId="7" fillId="0" borderId="0" xfId="1" applyFont="1" applyBorder="1" applyAlignment="1">
      <alignment horizontal="justify" vertical="center" wrapText="1"/>
    </xf>
    <xf numFmtId="0" fontId="7" fillId="0" borderId="8" xfId="1" applyFont="1" applyBorder="1" applyAlignment="1">
      <alignment horizontal="justify" vertical="center" wrapText="1"/>
    </xf>
    <xf numFmtId="3" fontId="13" fillId="2" borderId="4" xfId="3" applyNumberFormat="1" applyFont="1" applyFill="1" applyBorder="1" applyAlignment="1">
      <alignment horizontal="right" vertical="center"/>
    </xf>
    <xf numFmtId="3" fontId="13" fillId="2" borderId="7" xfId="3" applyNumberFormat="1" applyFont="1" applyFill="1" applyBorder="1" applyAlignment="1">
      <alignment horizontal="right" vertical="center"/>
    </xf>
    <xf numFmtId="3" fontId="13" fillId="2" borderId="10" xfId="3" applyNumberFormat="1" applyFont="1" applyFill="1" applyBorder="1" applyAlignment="1">
      <alignment horizontal="right" vertical="center"/>
    </xf>
    <xf numFmtId="0" fontId="4" fillId="0" borderId="0" xfId="3" applyFont="1" applyAlignment="1">
      <alignment horizontal="center" vertical="center" wrapText="1"/>
    </xf>
    <xf numFmtId="0" fontId="13" fillId="2" borderId="51" xfId="3" applyFont="1" applyFill="1" applyBorder="1" applyAlignment="1">
      <alignment horizontal="center" vertical="center"/>
    </xf>
    <xf numFmtId="0" fontId="13" fillId="2" borderId="52" xfId="3" applyFont="1" applyFill="1" applyBorder="1" applyAlignment="1">
      <alignment horizontal="center" vertical="center"/>
    </xf>
    <xf numFmtId="3" fontId="13" fillId="2" borderId="32" xfId="3" applyNumberFormat="1" applyFont="1" applyFill="1" applyBorder="1" applyAlignment="1">
      <alignment horizontal="center" vertical="center"/>
    </xf>
    <xf numFmtId="3" fontId="13" fillId="2" borderId="6" xfId="3" applyNumberFormat="1" applyFont="1" applyFill="1" applyBorder="1" applyAlignment="1">
      <alignment horizontal="center" vertical="center"/>
    </xf>
    <xf numFmtId="3" fontId="13" fillId="2" borderId="37" xfId="3" applyNumberFormat="1" applyFont="1" applyFill="1" applyBorder="1" applyAlignment="1">
      <alignment horizontal="center" vertical="center"/>
    </xf>
    <xf numFmtId="3" fontId="13" fillId="2" borderId="12" xfId="3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justify"/>
    </xf>
    <xf numFmtId="0" fontId="6" fillId="2" borderId="5" xfId="1" applyFont="1" applyFill="1" applyBorder="1" applyAlignment="1">
      <alignment horizontal="center" vertical="justify"/>
    </xf>
    <xf numFmtId="0" fontId="6" fillId="2" borderId="39" xfId="1" applyFont="1" applyFill="1" applyBorder="1" applyAlignment="1">
      <alignment horizontal="center" vertical="justify"/>
    </xf>
    <xf numFmtId="0" fontId="6" fillId="2" borderId="7" xfId="1" applyFont="1" applyFill="1" applyBorder="1" applyAlignment="1">
      <alignment horizontal="center" vertical="justify"/>
    </xf>
    <xf numFmtId="0" fontId="6" fillId="2" borderId="0" xfId="1" applyFont="1" applyFill="1" applyBorder="1" applyAlignment="1">
      <alignment horizontal="center" vertical="justify"/>
    </xf>
    <xf numFmtId="0" fontId="6" fillId="2" borderId="31" xfId="1" applyFont="1" applyFill="1" applyBorder="1" applyAlignment="1">
      <alignment horizontal="center" vertical="justify"/>
    </xf>
    <xf numFmtId="0" fontId="6" fillId="2" borderId="10" xfId="1" applyFont="1" applyFill="1" applyBorder="1" applyAlignment="1">
      <alignment horizontal="center" vertical="justify"/>
    </xf>
    <xf numFmtId="0" fontId="6" fillId="2" borderId="11" xfId="1" applyFont="1" applyFill="1" applyBorder="1" applyAlignment="1">
      <alignment horizontal="center" vertical="justify"/>
    </xf>
    <xf numFmtId="0" fontId="6" fillId="2" borderId="30" xfId="1" applyFont="1" applyFill="1" applyBorder="1" applyAlignment="1">
      <alignment horizontal="center" vertical="justify"/>
    </xf>
    <xf numFmtId="3" fontId="6" fillId="2" borderId="32" xfId="1" applyNumberFormat="1" applyFont="1" applyFill="1" applyBorder="1" applyAlignment="1">
      <alignment horizontal="center" vertical="justify"/>
    </xf>
    <xf numFmtId="3" fontId="6" fillId="2" borderId="6" xfId="1" applyNumberFormat="1" applyFont="1" applyFill="1" applyBorder="1" applyAlignment="1">
      <alignment horizontal="center" vertical="justify"/>
    </xf>
    <xf numFmtId="3" fontId="6" fillId="2" borderId="34" xfId="1" applyNumberFormat="1" applyFont="1" applyFill="1" applyBorder="1" applyAlignment="1">
      <alignment horizontal="center" vertical="justify"/>
    </xf>
    <xf numFmtId="3" fontId="6" fillId="2" borderId="8" xfId="1" applyNumberFormat="1" applyFont="1" applyFill="1" applyBorder="1" applyAlignment="1">
      <alignment horizontal="center" vertical="justify"/>
    </xf>
    <xf numFmtId="3" fontId="6" fillId="2" borderId="37" xfId="1" applyNumberFormat="1" applyFont="1" applyFill="1" applyBorder="1" applyAlignment="1">
      <alignment horizontal="center" vertical="justify"/>
    </xf>
    <xf numFmtId="3" fontId="6" fillId="2" borderId="12" xfId="1" applyNumberFormat="1" applyFont="1" applyFill="1" applyBorder="1" applyAlignment="1">
      <alignment horizontal="center" vertical="justify"/>
    </xf>
    <xf numFmtId="0" fontId="4" fillId="0" borderId="0" xfId="3" applyFont="1" applyFill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39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30" xfId="1" applyFont="1" applyFill="1" applyBorder="1" applyAlignment="1">
      <alignment horizontal="center" vertical="center"/>
    </xf>
    <xf numFmtId="0" fontId="13" fillId="2" borderId="32" xfId="1" applyFont="1" applyFill="1" applyBorder="1" applyAlignment="1">
      <alignment horizontal="center" vertical="center" wrapText="1"/>
    </xf>
    <xf numFmtId="0" fontId="13" fillId="2" borderId="37" xfId="1" applyFont="1" applyFill="1" applyBorder="1" applyAlignment="1">
      <alignment horizontal="center" vertical="center" wrapText="1"/>
    </xf>
    <xf numFmtId="3" fontId="13" fillId="2" borderId="6" xfId="1" applyNumberFormat="1" applyFont="1" applyFill="1" applyBorder="1" applyAlignment="1">
      <alignment horizontal="center" vertical="center"/>
    </xf>
    <xf numFmtId="3" fontId="13" fillId="2" borderId="12" xfId="1" applyNumberFormat="1" applyFont="1" applyFill="1" applyBorder="1" applyAlignment="1">
      <alignment horizontal="center" vertical="center"/>
    </xf>
    <xf numFmtId="3" fontId="13" fillId="2" borderId="32" xfId="1" applyNumberFormat="1" applyFont="1" applyFill="1" applyBorder="1" applyAlignment="1">
      <alignment horizontal="center" vertical="center"/>
    </xf>
    <xf numFmtId="3" fontId="13" fillId="2" borderId="34" xfId="1" applyNumberFormat="1" applyFont="1" applyFill="1" applyBorder="1" applyAlignment="1">
      <alignment horizontal="center" vertical="center"/>
    </xf>
    <xf numFmtId="3" fontId="13" fillId="2" borderId="8" xfId="1" applyNumberFormat="1" applyFont="1" applyFill="1" applyBorder="1" applyAlignment="1">
      <alignment horizontal="center" vertical="center"/>
    </xf>
    <xf numFmtId="3" fontId="13" fillId="2" borderId="37" xfId="1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6" fillId="0" borderId="0" xfId="3" applyFont="1" applyAlignment="1">
      <alignment horizontal="center" vertical="center"/>
    </xf>
    <xf numFmtId="0" fontId="23" fillId="2" borderId="4" xfId="1" applyFont="1" applyFill="1" applyBorder="1" applyAlignment="1">
      <alignment horizontal="center" vertical="center"/>
    </xf>
    <xf numFmtId="0" fontId="23" fillId="2" borderId="5" xfId="1" applyFont="1" applyFill="1" applyBorder="1" applyAlignment="1">
      <alignment horizontal="center" vertical="center"/>
    </xf>
    <xf numFmtId="0" fontId="23" fillId="2" borderId="10" xfId="1" applyFont="1" applyFill="1" applyBorder="1" applyAlignment="1">
      <alignment horizontal="center" vertical="center"/>
    </xf>
    <xf numFmtId="0" fontId="23" fillId="2" borderId="11" xfId="1" applyFont="1" applyFill="1" applyBorder="1" applyAlignment="1">
      <alignment horizontal="center" vertical="center"/>
    </xf>
    <xf numFmtId="0" fontId="13" fillId="2" borderId="20" xfId="3" applyFont="1" applyFill="1" applyBorder="1" applyAlignment="1">
      <alignment horizontal="center" vertical="center"/>
    </xf>
    <xf numFmtId="0" fontId="23" fillId="2" borderId="32" xfId="1" applyFont="1" applyFill="1" applyBorder="1" applyAlignment="1">
      <alignment horizontal="center" vertical="center" wrapText="1"/>
    </xf>
    <xf numFmtId="0" fontId="23" fillId="2" borderId="37" xfId="1" applyFont="1" applyFill="1" applyBorder="1" applyAlignment="1">
      <alignment horizontal="center" vertical="center" wrapText="1"/>
    </xf>
    <xf numFmtId="3" fontId="23" fillId="2" borderId="6" xfId="1" applyNumberFormat="1" applyFont="1" applyFill="1" applyBorder="1" applyAlignment="1">
      <alignment horizontal="center" vertical="center"/>
    </xf>
    <xf numFmtId="3" fontId="23" fillId="2" borderId="12" xfId="1" applyNumberFormat="1" applyFont="1" applyFill="1" applyBorder="1" applyAlignment="1">
      <alignment horizontal="center" vertical="center"/>
    </xf>
    <xf numFmtId="0" fontId="52" fillId="0" borderId="0" xfId="1" applyFont="1" applyAlignment="1">
      <alignment horizontal="left"/>
    </xf>
    <xf numFmtId="3" fontId="13" fillId="2" borderId="45" xfId="1" applyNumberFormat="1" applyFont="1" applyFill="1" applyBorder="1" applyAlignment="1">
      <alignment horizontal="center" vertical="center"/>
    </xf>
    <xf numFmtId="3" fontId="13" fillId="2" borderId="46" xfId="1" applyNumberFormat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justify"/>
    </xf>
    <xf numFmtId="0" fontId="13" fillId="2" borderId="11" xfId="1" applyFont="1" applyFill="1" applyBorder="1" applyAlignment="1">
      <alignment horizontal="center" vertical="justify"/>
    </xf>
    <xf numFmtId="0" fontId="4" fillId="0" borderId="0" xfId="3" applyFont="1" applyBorder="1" applyAlignment="1">
      <alignment horizontal="center"/>
    </xf>
    <xf numFmtId="0" fontId="4" fillId="0" borderId="0" xfId="3" quotePrefix="1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13" fillId="2" borderId="54" xfId="1" applyFont="1" applyFill="1" applyBorder="1" applyAlignment="1">
      <alignment horizontal="center" vertical="center"/>
    </xf>
    <xf numFmtId="0" fontId="13" fillId="2" borderId="23" xfId="1" applyFont="1" applyFill="1" applyBorder="1" applyAlignment="1">
      <alignment horizontal="center" vertical="center"/>
    </xf>
    <xf numFmtId="0" fontId="13" fillId="2" borderId="55" xfId="1" applyFont="1" applyFill="1" applyBorder="1" applyAlignment="1">
      <alignment horizontal="center" vertical="center"/>
    </xf>
    <xf numFmtId="0" fontId="13" fillId="2" borderId="56" xfId="1" applyFont="1" applyFill="1" applyBorder="1" applyAlignment="1">
      <alignment horizontal="center" vertical="center"/>
    </xf>
    <xf numFmtId="0" fontId="13" fillId="2" borderId="24" xfId="1" applyFont="1" applyFill="1" applyBorder="1" applyAlignment="1">
      <alignment horizontal="center" vertical="center" wrapText="1"/>
    </xf>
    <xf numFmtId="0" fontId="13" fillId="2" borderId="57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3" fontId="13" fillId="2" borderId="42" xfId="1" applyNumberFormat="1" applyFont="1" applyFill="1" applyBorder="1" applyAlignment="1">
      <alignment horizontal="center" vertical="center"/>
    </xf>
    <xf numFmtId="3" fontId="13" fillId="2" borderId="40" xfId="1" applyNumberFormat="1" applyFont="1" applyFill="1" applyBorder="1" applyAlignment="1">
      <alignment horizontal="center" vertical="center"/>
    </xf>
    <xf numFmtId="3" fontId="13" fillId="2" borderId="43" xfId="1" applyNumberFormat="1" applyFont="1" applyFill="1" applyBorder="1" applyAlignment="1">
      <alignment horizontal="center" vertical="center"/>
    </xf>
    <xf numFmtId="3" fontId="13" fillId="2" borderId="42" xfId="1" applyNumberFormat="1" applyFont="1" applyFill="1" applyBorder="1" applyAlignment="1">
      <alignment horizontal="right" vertical="center"/>
    </xf>
    <xf numFmtId="3" fontId="13" fillId="2" borderId="40" xfId="1" applyNumberFormat="1" applyFont="1" applyFill="1" applyBorder="1" applyAlignment="1">
      <alignment horizontal="right" vertical="center"/>
    </xf>
    <xf numFmtId="3" fontId="13" fillId="2" borderId="43" xfId="1" applyNumberFormat="1" applyFont="1" applyFill="1" applyBorder="1" applyAlignment="1">
      <alignment horizontal="right" vertical="center"/>
    </xf>
    <xf numFmtId="3" fontId="13" fillId="2" borderId="36" xfId="1" applyNumberFormat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3" fillId="2" borderId="31" xfId="1" applyFont="1" applyFill="1" applyBorder="1" applyAlignment="1">
      <alignment horizontal="center" vertical="center"/>
    </xf>
    <xf numFmtId="0" fontId="13" fillId="2" borderId="47" xfId="1" applyFont="1" applyFill="1" applyBorder="1" applyAlignment="1">
      <alignment horizontal="center" vertical="center"/>
    </xf>
    <xf numFmtId="0" fontId="13" fillId="2" borderId="48" xfId="1" applyFont="1" applyFill="1" applyBorder="1" applyAlignment="1">
      <alignment horizontal="center" vertical="center"/>
    </xf>
    <xf numFmtId="0" fontId="13" fillId="2" borderId="21" xfId="1" applyFont="1" applyFill="1" applyBorder="1" applyAlignment="1">
      <alignment horizontal="center" vertical="center"/>
    </xf>
    <xf numFmtId="0" fontId="45" fillId="0" borderId="0" xfId="1" applyFont="1" applyAlignment="1">
      <alignment horizontal="center"/>
    </xf>
    <xf numFmtId="0" fontId="5" fillId="0" borderId="0" xfId="3" applyFont="1" applyAlignment="1">
      <alignment horizontal="center"/>
    </xf>
    <xf numFmtId="0" fontId="62" fillId="0" borderId="0" xfId="1" applyFont="1" applyAlignment="1">
      <alignment horizontal="justify" vertical="center" wrapText="1"/>
    </xf>
    <xf numFmtId="0" fontId="62" fillId="0" borderId="0" xfId="1" applyFont="1" applyAlignment="1">
      <alignment horizontal="justify" vertical="center"/>
    </xf>
    <xf numFmtId="0" fontId="3" fillId="0" borderId="0" xfId="3" applyFont="1" applyBorder="1" applyAlignment="1">
      <alignment horizontal="justify" vertical="center"/>
    </xf>
    <xf numFmtId="0" fontId="4" fillId="0" borderId="0" xfId="15" applyFont="1" applyBorder="1" applyAlignment="1">
      <alignment horizontal="center"/>
    </xf>
    <xf numFmtId="0" fontId="13" fillId="2" borderId="4" xfId="15" applyFont="1" applyFill="1" applyBorder="1" applyAlignment="1">
      <alignment horizontal="center" vertical="center"/>
    </xf>
    <xf numFmtId="0" fontId="13" fillId="2" borderId="10" xfId="15" applyFont="1" applyFill="1" applyBorder="1" applyAlignment="1">
      <alignment horizontal="center" vertical="center"/>
    </xf>
    <xf numFmtId="0" fontId="13" fillId="2" borderId="19" xfId="15" applyFont="1" applyFill="1" applyBorder="1" applyAlignment="1">
      <alignment horizontal="center" vertical="center" wrapText="1"/>
    </xf>
    <xf numFmtId="0" fontId="13" fillId="2" borderId="3" xfId="15" applyFont="1" applyFill="1" applyBorder="1" applyAlignment="1">
      <alignment horizontal="center" vertical="center"/>
    </xf>
    <xf numFmtId="0" fontId="13" fillId="2" borderId="19" xfId="15" applyFont="1" applyFill="1" applyBorder="1" applyAlignment="1">
      <alignment horizontal="center" vertical="center"/>
    </xf>
    <xf numFmtId="0" fontId="13" fillId="2" borderId="6" xfId="15" applyFont="1" applyFill="1" applyBorder="1" applyAlignment="1">
      <alignment horizontal="center" vertical="center"/>
    </xf>
    <xf numFmtId="0" fontId="13" fillId="2" borderId="12" xfId="15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</cellXfs>
  <cellStyles count="19">
    <cellStyle name="Millares" xfId="16" builtinId="3"/>
    <cellStyle name="Millares 3" xfId="8" xr:uid="{00000000-0005-0000-0000-000001000000}"/>
    <cellStyle name="Millares 5" xfId="10" xr:uid="{00000000-0005-0000-0000-000002000000}"/>
    <cellStyle name="Moneda" xfId="17" builtinId="4"/>
    <cellStyle name="Moneda 5" xfId="9" xr:uid="{00000000-0005-0000-0000-000004000000}"/>
    <cellStyle name="Normal" xfId="0" builtinId="0"/>
    <cellStyle name="Normal 13" xfId="18" xr:uid="{00000000-0005-0000-0000-000006000000}"/>
    <cellStyle name="Normal 15 3 2" xfId="12" xr:uid="{00000000-0005-0000-0000-000007000000}"/>
    <cellStyle name="Normal 18" xfId="11" xr:uid="{00000000-0005-0000-0000-000008000000}"/>
    <cellStyle name="Normal 2" xfId="13" xr:uid="{00000000-0005-0000-0000-000009000000}"/>
    <cellStyle name="Normal 2 3" xfId="3" xr:uid="{00000000-0005-0000-0000-00000A000000}"/>
    <cellStyle name="Normal 20" xfId="2" xr:uid="{00000000-0005-0000-0000-00000B000000}"/>
    <cellStyle name="Normal 3 2" xfId="1" xr:uid="{00000000-0005-0000-0000-00000C000000}"/>
    <cellStyle name="Normal 6" xfId="4" xr:uid="{00000000-0005-0000-0000-00000D000000}"/>
    <cellStyle name="Normal_ANEXO LEY 05" xfId="6" xr:uid="{00000000-0005-0000-0000-00000E000000}"/>
    <cellStyle name="Normal_ANEXO LEY 06" xfId="5" xr:uid="{00000000-0005-0000-0000-00000F000000}"/>
    <cellStyle name="Normal_FICHASPPTO2002 2" xfId="14" xr:uid="{00000000-0005-0000-0000-000010000000}"/>
    <cellStyle name="Normal_presentacion.cp2008" xfId="15" xr:uid="{00000000-0005-0000-0000-000011000000}"/>
    <cellStyle name="Normal_presentacion28nov_" xfId="7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5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5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6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7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8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6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7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0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0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17318</xdr:rowOff>
    </xdr:from>
    <xdr:to>
      <xdr:col>2</xdr:col>
      <xdr:colOff>2208068</xdr:colOff>
      <xdr:row>6</xdr:row>
      <xdr:rowOff>69273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17318"/>
          <a:ext cx="7332518" cy="13092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225137</xdr:colOff>
      <xdr:row>0</xdr:row>
      <xdr:rowOff>112569</xdr:rowOff>
    </xdr:from>
    <xdr:to>
      <xdr:col>0</xdr:col>
      <xdr:colOff>952500</xdr:colOff>
      <xdr:row>5</xdr:row>
      <xdr:rowOff>110119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137" y="112569"/>
          <a:ext cx="727363" cy="109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1004456</xdr:colOff>
      <xdr:row>0</xdr:row>
      <xdr:rowOff>130655</xdr:rowOff>
    </xdr:from>
    <xdr:to>
      <xdr:col>2</xdr:col>
      <xdr:colOff>2190752</xdr:colOff>
      <xdr:row>5</xdr:row>
      <xdr:rowOff>102689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130638" y="130655"/>
          <a:ext cx="1186296" cy="10630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57926"/>
        </a:xfrm>
        <a:prstGeom prst="rect">
          <a:avLst/>
        </a:prstGeom>
      </xdr:spPr>
    </xdr:pic>
    <xdr:clientData/>
  </xdr:twoCellAnchor>
  <xdr:twoCellAnchor>
    <xdr:from>
      <xdr:col>0</xdr:col>
      <xdr:colOff>47626</xdr:colOff>
      <xdr:row>0</xdr:row>
      <xdr:rowOff>47625</xdr:rowOff>
    </xdr:from>
    <xdr:to>
      <xdr:col>9</xdr:col>
      <xdr:colOff>700827</xdr:colOff>
      <xdr:row>5</xdr:row>
      <xdr:rowOff>85725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7130201" cy="9620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139212</xdr:colOff>
      <xdr:row>0</xdr:row>
      <xdr:rowOff>95251</xdr:rowOff>
    </xdr:from>
    <xdr:to>
      <xdr:col>1</xdr:col>
      <xdr:colOff>249115</xdr:colOff>
      <xdr:row>4</xdr:row>
      <xdr:rowOff>109194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212" y="95251"/>
          <a:ext cx="490903" cy="775943"/>
        </a:xfrm>
        <a:prstGeom prst="rect">
          <a:avLst/>
        </a:prstGeom>
      </xdr:spPr>
    </xdr:pic>
    <xdr:clientData/>
  </xdr:twoCellAnchor>
  <xdr:twoCellAnchor editAs="oneCell">
    <xdr:from>
      <xdr:col>8</xdr:col>
      <xdr:colOff>527539</xdr:colOff>
      <xdr:row>0</xdr:row>
      <xdr:rowOff>73269</xdr:rowOff>
    </xdr:from>
    <xdr:to>
      <xdr:col>9</xdr:col>
      <xdr:colOff>722904</xdr:colOff>
      <xdr:row>5</xdr:row>
      <xdr:rowOff>15330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242539" y="73269"/>
          <a:ext cx="957365" cy="8659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76788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47" y="121227"/>
          <a:ext cx="646364" cy="967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650182" y="112567"/>
          <a:ext cx="891886" cy="978478"/>
        </a:xfrm>
        <a:prstGeom prst="rect">
          <a:avLst/>
        </a:prstGeom>
      </xdr:spPr>
    </xdr:pic>
    <xdr:clientData/>
  </xdr:twoCellAnchor>
  <xdr:twoCellAnchor>
    <xdr:from>
      <xdr:col>0</xdr:col>
      <xdr:colOff>27708</xdr:colOff>
      <xdr:row>0</xdr:row>
      <xdr:rowOff>0</xdr:rowOff>
    </xdr:from>
    <xdr:to>
      <xdr:col>8</xdr:col>
      <xdr:colOff>1324840</xdr:colOff>
      <xdr:row>4</xdr:row>
      <xdr:rowOff>53340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27708" y="0"/>
          <a:ext cx="8707582" cy="11582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63683</xdr:colOff>
      <xdr:row>0</xdr:row>
      <xdr:rowOff>121227</xdr:rowOff>
    </xdr:from>
    <xdr:to>
      <xdr:col>3</xdr:col>
      <xdr:colOff>51956</xdr:colOff>
      <xdr:row>3</xdr:row>
      <xdr:rowOff>179391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058" y="121227"/>
          <a:ext cx="655023" cy="963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242455</xdr:colOff>
      <xdr:row>0</xdr:row>
      <xdr:rowOff>112567</xdr:rowOff>
    </xdr:from>
    <xdr:to>
      <xdr:col>8</xdr:col>
      <xdr:colOff>1134341</xdr:colOff>
      <xdr:row>3</xdr:row>
      <xdr:rowOff>181840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652905" y="112567"/>
          <a:ext cx="891886" cy="9741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13853</xdr:colOff>
      <xdr:row>0</xdr:row>
      <xdr:rowOff>45720</xdr:rowOff>
    </xdr:from>
    <xdr:to>
      <xdr:col>2</xdr:col>
      <xdr:colOff>2476499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94828" y="45720"/>
          <a:ext cx="8358621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13853</xdr:colOff>
      <xdr:row>17</xdr:row>
      <xdr:rowOff>45720</xdr:rowOff>
    </xdr:from>
    <xdr:to>
      <xdr:col>2</xdr:col>
      <xdr:colOff>2457450</xdr:colOff>
      <xdr:row>22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94828" y="4379595"/>
          <a:ext cx="8339572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323851</xdr:colOff>
      <xdr:row>0</xdr:row>
      <xdr:rowOff>142876</xdr:rowOff>
    </xdr:from>
    <xdr:to>
      <xdr:col>1</xdr:col>
      <xdr:colOff>990601</xdr:colOff>
      <xdr:row>4</xdr:row>
      <xdr:rowOff>102531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6" y="142876"/>
          <a:ext cx="666750" cy="997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133351</xdr:colOff>
      <xdr:row>18</xdr:row>
      <xdr:rowOff>18283</xdr:rowOff>
    </xdr:from>
    <xdr:to>
      <xdr:col>1</xdr:col>
      <xdr:colOff>533400</xdr:colOff>
      <xdr:row>20</xdr:row>
      <xdr:rowOff>209551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6" y="4580758"/>
          <a:ext cx="400049" cy="610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1085851</xdr:colOff>
      <xdr:row>17</xdr:row>
      <xdr:rowOff>142866</xdr:rowOff>
    </xdr:from>
    <xdr:to>
      <xdr:col>2</xdr:col>
      <xdr:colOff>1619251</xdr:colOff>
      <xdr:row>20</xdr:row>
      <xdr:rowOff>142875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53301" y="4476741"/>
          <a:ext cx="533400" cy="647709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533400</xdr:colOff>
      <xdr:row>0</xdr:row>
      <xdr:rowOff>95250</xdr:rowOff>
    </xdr:from>
    <xdr:to>
      <xdr:col>2</xdr:col>
      <xdr:colOff>1425286</xdr:colOff>
      <xdr:row>4</xdr:row>
      <xdr:rowOff>35503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800850" y="95250"/>
          <a:ext cx="891886" cy="9784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173181</xdr:colOff>
      <xdr:row>0</xdr:row>
      <xdr:rowOff>57715</xdr:rowOff>
    </xdr:from>
    <xdr:to>
      <xdr:col>1</xdr:col>
      <xdr:colOff>597476</xdr:colOff>
      <xdr:row>3</xdr:row>
      <xdr:rowOff>51956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204" y="57715"/>
          <a:ext cx="424295" cy="635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13854</xdr:colOff>
      <xdr:row>0</xdr:row>
      <xdr:rowOff>45720</xdr:rowOff>
    </xdr:from>
    <xdr:to>
      <xdr:col>2</xdr:col>
      <xdr:colOff>1821179</xdr:colOff>
      <xdr:row>5</xdr:row>
      <xdr:rowOff>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66279" y="45720"/>
          <a:ext cx="6103100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27708</xdr:colOff>
      <xdr:row>13</xdr:row>
      <xdr:rowOff>45720</xdr:rowOff>
    </xdr:from>
    <xdr:to>
      <xdr:col>2</xdr:col>
      <xdr:colOff>1821179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380133" y="3341370"/>
          <a:ext cx="6089246" cy="12211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152401</xdr:colOff>
      <xdr:row>13</xdr:row>
      <xdr:rowOff>73498</xdr:rowOff>
    </xdr:from>
    <xdr:to>
      <xdr:col>1</xdr:col>
      <xdr:colOff>547871</xdr:colOff>
      <xdr:row>16</xdr:row>
      <xdr:rowOff>24599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424" y="3363953"/>
          <a:ext cx="395470" cy="591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1021773</xdr:colOff>
      <xdr:row>0</xdr:row>
      <xdr:rowOff>91719</xdr:rowOff>
    </xdr:from>
    <xdr:to>
      <xdr:col>2</xdr:col>
      <xdr:colOff>1593273</xdr:colOff>
      <xdr:row>3</xdr:row>
      <xdr:rowOff>77932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715000" y="91719"/>
          <a:ext cx="571500" cy="626986"/>
        </a:xfrm>
        <a:prstGeom prst="rect">
          <a:avLst/>
        </a:prstGeom>
      </xdr:spPr>
    </xdr:pic>
    <xdr:clientData/>
  </xdr:twoCellAnchor>
  <xdr:twoCellAnchor editAs="oneCell">
    <xdr:from>
      <xdr:col>2</xdr:col>
      <xdr:colOff>1130877</xdr:colOff>
      <xdr:row>13</xdr:row>
      <xdr:rowOff>86590</xdr:rowOff>
    </xdr:from>
    <xdr:to>
      <xdr:col>2</xdr:col>
      <xdr:colOff>1664431</xdr:colOff>
      <xdr:row>16</xdr:row>
      <xdr:rowOff>31174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24104" y="3377045"/>
          <a:ext cx="533554" cy="5853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20783</xdr:colOff>
      <xdr:row>1</xdr:row>
      <xdr:rowOff>0</xdr:rowOff>
    </xdr:from>
    <xdr:to>
      <xdr:col>5</xdr:col>
      <xdr:colOff>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82783" y="161925"/>
          <a:ext cx="6903892" cy="10382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20782</xdr:colOff>
      <xdr:row>13</xdr:row>
      <xdr:rowOff>121920</xdr:rowOff>
    </xdr:from>
    <xdr:to>
      <xdr:col>5</xdr:col>
      <xdr:colOff>15875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782782" y="3208020"/>
          <a:ext cx="6919768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17318</xdr:colOff>
      <xdr:row>25</xdr:row>
      <xdr:rowOff>79318</xdr:rowOff>
    </xdr:from>
    <xdr:to>
      <xdr:col>5</xdr:col>
      <xdr:colOff>1402772</xdr:colOff>
      <xdr:row>29</xdr:row>
      <xdr:rowOff>126423</xdr:rowOff>
    </xdr:to>
    <xdr:sp macro="" textlink="">
      <xdr:nvSpPr>
        <xdr:cNvPr id="4" name="Rectángulo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17318" y="5828954"/>
          <a:ext cx="9074727" cy="83508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199161</xdr:colOff>
      <xdr:row>1</xdr:row>
      <xdr:rowOff>110979</xdr:rowOff>
    </xdr:from>
    <xdr:to>
      <xdr:col>1</xdr:col>
      <xdr:colOff>736656</xdr:colOff>
      <xdr:row>4</xdr:row>
      <xdr:rowOff>118776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161" y="275502"/>
          <a:ext cx="537495" cy="804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152402</xdr:colOff>
      <xdr:row>14</xdr:row>
      <xdr:rowOff>64219</xdr:rowOff>
    </xdr:from>
    <xdr:to>
      <xdr:col>1</xdr:col>
      <xdr:colOff>769063</xdr:colOff>
      <xdr:row>17</xdr:row>
      <xdr:rowOff>112567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2" y="3354674"/>
          <a:ext cx="616661" cy="922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183575</xdr:colOff>
      <xdr:row>26</xdr:row>
      <xdr:rowOff>5006</xdr:rowOff>
    </xdr:from>
    <xdr:to>
      <xdr:col>0</xdr:col>
      <xdr:colOff>640772</xdr:colOff>
      <xdr:row>29</xdr:row>
      <xdr:rowOff>65809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75" y="5910506"/>
          <a:ext cx="457197" cy="689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536864</xdr:colOff>
      <xdr:row>1</xdr:row>
      <xdr:rowOff>43295</xdr:rowOff>
    </xdr:from>
    <xdr:to>
      <xdr:col>4</xdr:col>
      <xdr:colOff>1368137</xdr:colOff>
      <xdr:row>4</xdr:row>
      <xdr:rowOff>158639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728114" y="207818"/>
          <a:ext cx="831273" cy="911980"/>
        </a:xfrm>
        <a:prstGeom prst="rect">
          <a:avLst/>
        </a:prstGeom>
      </xdr:spPr>
    </xdr:pic>
    <xdr:clientData/>
  </xdr:twoCellAnchor>
  <xdr:twoCellAnchor editAs="oneCell">
    <xdr:from>
      <xdr:col>4</xdr:col>
      <xdr:colOff>299605</xdr:colOff>
      <xdr:row>13</xdr:row>
      <xdr:rowOff>195696</xdr:rowOff>
    </xdr:from>
    <xdr:to>
      <xdr:col>4</xdr:col>
      <xdr:colOff>1220932</xdr:colOff>
      <xdr:row>17</xdr:row>
      <xdr:rowOff>33949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490855" y="3286991"/>
          <a:ext cx="921327" cy="911980"/>
        </a:xfrm>
        <a:prstGeom prst="rect">
          <a:avLst/>
        </a:prstGeom>
      </xdr:spPr>
    </xdr:pic>
    <xdr:clientData/>
  </xdr:twoCellAnchor>
  <xdr:twoCellAnchor editAs="oneCell">
    <xdr:from>
      <xdr:col>5</xdr:col>
      <xdr:colOff>588818</xdr:colOff>
      <xdr:row>25</xdr:row>
      <xdr:rowOff>147204</xdr:rowOff>
    </xdr:from>
    <xdr:to>
      <xdr:col>5</xdr:col>
      <xdr:colOff>1270129</xdr:colOff>
      <xdr:row>29</xdr:row>
      <xdr:rowOff>106685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278091" y="5896840"/>
          <a:ext cx="681311" cy="74745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3</xdr:col>
      <xdr:colOff>1100667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158750"/>
          <a:ext cx="7048500" cy="106468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28575</xdr:colOff>
      <xdr:row>22</xdr:row>
      <xdr:rowOff>133350</xdr:rowOff>
    </xdr:from>
    <xdr:to>
      <xdr:col>3</xdr:col>
      <xdr:colOff>1219200</xdr:colOff>
      <xdr:row>29</xdr:row>
      <xdr:rowOff>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28575" y="4333875"/>
          <a:ext cx="6877050" cy="104775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190500</xdr:colOff>
      <xdr:row>1</xdr:row>
      <xdr:rowOff>63500</xdr:rowOff>
    </xdr:from>
    <xdr:to>
      <xdr:col>0</xdr:col>
      <xdr:colOff>807161</xdr:colOff>
      <xdr:row>4</xdr:row>
      <xdr:rowOff>160916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25425"/>
          <a:ext cx="616661" cy="9165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190500</xdr:colOff>
      <xdr:row>23</xdr:row>
      <xdr:rowOff>52917</xdr:rowOff>
    </xdr:from>
    <xdr:to>
      <xdr:col>0</xdr:col>
      <xdr:colOff>807161</xdr:colOff>
      <xdr:row>28</xdr:row>
      <xdr:rowOff>65666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415367"/>
          <a:ext cx="616661" cy="917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899583</xdr:colOff>
      <xdr:row>23</xdr:row>
      <xdr:rowOff>52917</xdr:rowOff>
    </xdr:from>
    <xdr:to>
      <xdr:col>3</xdr:col>
      <xdr:colOff>725440</xdr:colOff>
      <xdr:row>28</xdr:row>
      <xdr:rowOff>54730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42000" y="4445000"/>
          <a:ext cx="831273" cy="911980"/>
        </a:xfrm>
        <a:prstGeom prst="rect">
          <a:avLst/>
        </a:prstGeom>
      </xdr:spPr>
    </xdr:pic>
    <xdr:clientData/>
  </xdr:twoCellAnchor>
  <xdr:twoCellAnchor editAs="oneCell">
    <xdr:from>
      <xdr:col>3</xdr:col>
      <xdr:colOff>10585</xdr:colOff>
      <xdr:row>1</xdr:row>
      <xdr:rowOff>74084</xdr:rowOff>
    </xdr:from>
    <xdr:to>
      <xdr:col>3</xdr:col>
      <xdr:colOff>841858</xdr:colOff>
      <xdr:row>4</xdr:row>
      <xdr:rowOff>160564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958418" y="232834"/>
          <a:ext cx="831273" cy="9119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137160</xdr:rowOff>
    </xdr:from>
    <xdr:to>
      <xdr:col>17</xdr:col>
      <xdr:colOff>2270760</xdr:colOff>
      <xdr:row>5</xdr:row>
      <xdr:rowOff>205740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0989290" cy="107823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30716"/>
          <a:ext cx="616661" cy="918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1131093</xdr:colOff>
      <xdr:row>2</xdr:row>
      <xdr:rowOff>-1</xdr:rowOff>
    </xdr:from>
    <xdr:to>
      <xdr:col>17</xdr:col>
      <xdr:colOff>1962366</xdr:colOff>
      <xdr:row>5</xdr:row>
      <xdr:rowOff>114261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0121562" y="214312"/>
          <a:ext cx="831273" cy="911980"/>
        </a:xfrm>
        <a:prstGeom prst="rect">
          <a:avLst/>
        </a:prstGeom>
      </xdr:spPr>
    </xdr:pic>
    <xdr:clientData/>
  </xdr:twoCellAnchor>
  <xdr:twoCellAnchor>
    <xdr:from>
      <xdr:col>1</xdr:col>
      <xdr:colOff>7620</xdr:colOff>
      <xdr:row>0</xdr:row>
      <xdr:rowOff>137160</xdr:rowOff>
    </xdr:from>
    <xdr:to>
      <xdr:col>17</xdr:col>
      <xdr:colOff>2270760</xdr:colOff>
      <xdr:row>5</xdr:row>
      <xdr:rowOff>205740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274320" y="137160"/>
          <a:ext cx="23408640" cy="112585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190501</xdr:colOff>
      <xdr:row>2</xdr:row>
      <xdr:rowOff>21166</xdr:rowOff>
    </xdr:from>
    <xdr:to>
      <xdr:col>2</xdr:col>
      <xdr:colOff>807162</xdr:colOff>
      <xdr:row>5</xdr:row>
      <xdr:rowOff>139749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1" y="230716"/>
          <a:ext cx="616661" cy="918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1131093</xdr:colOff>
      <xdr:row>2</xdr:row>
      <xdr:rowOff>-1</xdr:rowOff>
    </xdr:from>
    <xdr:to>
      <xdr:col>17</xdr:col>
      <xdr:colOff>1962366</xdr:colOff>
      <xdr:row>5</xdr:row>
      <xdr:rowOff>114261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2543293" y="209549"/>
          <a:ext cx="831273" cy="914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45720</xdr:rowOff>
    </xdr:from>
    <xdr:to>
      <xdr:col>19</xdr:col>
      <xdr:colOff>7620</xdr:colOff>
      <xdr:row>5</xdr:row>
      <xdr:rowOff>45720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025396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5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84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1183822</xdr:colOff>
      <xdr:row>1</xdr:row>
      <xdr:rowOff>13606</xdr:rowOff>
    </xdr:from>
    <xdr:to>
      <xdr:col>16</xdr:col>
      <xdr:colOff>2015095</xdr:colOff>
      <xdr:row>5</xdr:row>
      <xdr:rowOff>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9199679" y="95249"/>
          <a:ext cx="831273" cy="911980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45720</xdr:rowOff>
    </xdr:from>
    <xdr:to>
      <xdr:col>19</xdr:col>
      <xdr:colOff>7620</xdr:colOff>
      <xdr:row>5</xdr:row>
      <xdr:rowOff>45720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22860" y="45720"/>
          <a:ext cx="22168485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20034</xdr:colOff>
      <xdr:row>1</xdr:row>
      <xdr:rowOff>18505</xdr:rowOff>
    </xdr:from>
    <xdr:to>
      <xdr:col>1</xdr:col>
      <xdr:colOff>625914</xdr:colOff>
      <xdr:row>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84" y="94705"/>
          <a:ext cx="605880" cy="905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1183822</xdr:colOff>
      <xdr:row>1</xdr:row>
      <xdr:rowOff>13606</xdr:rowOff>
    </xdr:from>
    <xdr:to>
      <xdr:col>16</xdr:col>
      <xdr:colOff>2015095</xdr:colOff>
      <xdr:row>5</xdr:row>
      <xdr:rowOff>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21119647" y="89806"/>
          <a:ext cx="831273" cy="91061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6431280" cy="10191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41565</xdr:colOff>
      <xdr:row>17</xdr:row>
      <xdr:rowOff>1</xdr:rowOff>
    </xdr:from>
    <xdr:to>
      <xdr:col>1</xdr:col>
      <xdr:colOff>313550</xdr:colOff>
      <xdr:row>17</xdr:row>
      <xdr:rowOff>242457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5118390" y="4276726"/>
          <a:ext cx="271985" cy="2424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86590</xdr:colOff>
      <xdr:row>21</xdr:row>
      <xdr:rowOff>157595</xdr:rowOff>
    </xdr:from>
    <xdr:to>
      <xdr:col>0</xdr:col>
      <xdr:colOff>358575</xdr:colOff>
      <xdr:row>23</xdr:row>
      <xdr:rowOff>10392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86590" y="5439640"/>
          <a:ext cx="271985" cy="242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34638</xdr:colOff>
      <xdr:row>12</xdr:row>
      <xdr:rowOff>374073</xdr:rowOff>
    </xdr:from>
    <xdr:to>
      <xdr:col>1</xdr:col>
      <xdr:colOff>306623</xdr:colOff>
      <xdr:row>13</xdr:row>
      <xdr:rowOff>221674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5111463" y="3202998"/>
          <a:ext cx="271985" cy="247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142011</xdr:colOff>
      <xdr:row>1</xdr:row>
      <xdr:rowOff>225136</xdr:rowOff>
    </xdr:from>
    <xdr:to>
      <xdr:col>0</xdr:col>
      <xdr:colOff>535439</xdr:colOff>
      <xdr:row>4</xdr:row>
      <xdr:rowOff>25977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011" y="424295"/>
          <a:ext cx="393428" cy="588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787977</xdr:colOff>
      <xdr:row>1</xdr:row>
      <xdr:rowOff>183606</xdr:rowOff>
    </xdr:from>
    <xdr:to>
      <xdr:col>1</xdr:col>
      <xdr:colOff>1333500</xdr:colOff>
      <xdr:row>3</xdr:row>
      <xdr:rowOff>262547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62204" y="382765"/>
          <a:ext cx="545523" cy="59848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</xdr:colOff>
      <xdr:row>1</xdr:row>
      <xdr:rowOff>0</xdr:rowOff>
    </xdr:from>
    <xdr:to>
      <xdr:col>3</xdr:col>
      <xdr:colOff>2043546</xdr:colOff>
      <xdr:row>5</xdr:row>
      <xdr:rowOff>24245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80134" y="161925"/>
          <a:ext cx="9702512" cy="141489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238991</xdr:colOff>
      <xdr:row>1</xdr:row>
      <xdr:rowOff>37506</xdr:rowOff>
    </xdr:from>
    <xdr:to>
      <xdr:col>1</xdr:col>
      <xdr:colOff>666750</xdr:colOff>
      <xdr:row>3</xdr:row>
      <xdr:rowOff>132528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416" y="199431"/>
          <a:ext cx="427759" cy="63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1174750</xdr:colOff>
      <xdr:row>1</xdr:row>
      <xdr:rowOff>57149</xdr:rowOff>
    </xdr:from>
    <xdr:to>
      <xdr:col>3</xdr:col>
      <xdr:colOff>1800225</xdr:colOff>
      <xdr:row>3</xdr:row>
      <xdr:rowOff>128214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9207500" y="215899"/>
          <a:ext cx="625475" cy="61081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981825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914400</xdr:colOff>
      <xdr:row>0</xdr:row>
      <xdr:rowOff>43927</xdr:rowOff>
    </xdr:from>
    <xdr:to>
      <xdr:col>4</xdr:col>
      <xdr:colOff>544301</xdr:colOff>
      <xdr:row>3</xdr:row>
      <xdr:rowOff>209551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000750" y="43927"/>
          <a:ext cx="782426" cy="851424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4</xdr:col>
      <xdr:colOff>628650</xdr:colOff>
      <xdr:row>4</xdr:row>
      <xdr:rowOff>47625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19050" y="9525"/>
          <a:ext cx="6848475" cy="9525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200025</xdr:colOff>
      <xdr:row>0</xdr:row>
      <xdr:rowOff>38100</xdr:rowOff>
    </xdr:from>
    <xdr:ext cx="571498" cy="855323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381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38734</xdr:colOff>
      <xdr:row>0</xdr:row>
      <xdr:rowOff>0</xdr:rowOff>
    </xdr:from>
    <xdr:to>
      <xdr:col>8</xdr:col>
      <xdr:colOff>1111249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38734" y="0"/>
          <a:ext cx="6816090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4438650" y="1164907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346960" y="13014960"/>
          <a:ext cx="129540" cy="125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2324100" y="10858500"/>
          <a:ext cx="129540" cy="243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2339340" y="9525000"/>
          <a:ext cx="129540" cy="2438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1089660" y="14607540"/>
          <a:ext cx="259080" cy="255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95250</xdr:colOff>
      <xdr:row>0</xdr:row>
      <xdr:rowOff>28575</xdr:rowOff>
    </xdr:from>
    <xdr:to>
      <xdr:col>8</xdr:col>
      <xdr:colOff>871326</xdr:colOff>
      <xdr:row>3</xdr:row>
      <xdr:rowOff>89424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296525" y="28575"/>
          <a:ext cx="776076" cy="851424"/>
        </a:xfrm>
        <a:prstGeom prst="rect">
          <a:avLst/>
        </a:prstGeom>
      </xdr:spPr>
    </xdr:pic>
    <xdr:clientData/>
  </xdr:two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280035" y="13959840"/>
          <a:ext cx="386715" cy="3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0</xdr:col>
      <xdr:colOff>38734</xdr:colOff>
      <xdr:row>0</xdr:row>
      <xdr:rowOff>0</xdr:rowOff>
    </xdr:from>
    <xdr:to>
      <xdr:col>8</xdr:col>
      <xdr:colOff>1111249</xdr:colOff>
      <xdr:row>4</xdr:row>
      <xdr:rowOff>38100</xdr:rowOff>
    </xdr:to>
    <xdr:sp macro="" textlink="">
      <xdr:nvSpPr>
        <xdr:cNvPr id="14" name="Rectángulo 1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rrowheads="1"/>
        </xdr:cNvSpPr>
      </xdr:nvSpPr>
      <xdr:spPr bwMode="auto">
        <a:xfrm>
          <a:off x="38734" y="0"/>
          <a:ext cx="12035790" cy="10572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9525</xdr:colOff>
      <xdr:row>65</xdr:row>
      <xdr:rowOff>76200</xdr:rowOff>
    </xdr:from>
    <xdr:to>
      <xdr:col>3</xdr:col>
      <xdr:colOff>409575</xdr:colOff>
      <xdr:row>65</xdr:row>
      <xdr:rowOff>219075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/>
      </xdr:nvSpPr>
      <xdr:spPr>
        <a:xfrm>
          <a:off x="4438650" y="11744325"/>
          <a:ext cx="400050" cy="142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  <xdr:twoCellAnchor>
    <xdr:from>
      <xdr:col>3</xdr:col>
      <xdr:colOff>60960</xdr:colOff>
      <xdr:row>68</xdr:row>
      <xdr:rowOff>60960</xdr:rowOff>
    </xdr:from>
    <xdr:to>
      <xdr:col>3</xdr:col>
      <xdr:colOff>190500</xdr:colOff>
      <xdr:row>68</xdr:row>
      <xdr:rowOff>281940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/>
      </xdr:nvSpPr>
      <xdr:spPr>
        <a:xfrm>
          <a:off x="4490085" y="12548235"/>
          <a:ext cx="129540" cy="220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38100</xdr:colOff>
      <xdr:row>57</xdr:row>
      <xdr:rowOff>0</xdr:rowOff>
    </xdr:from>
    <xdr:to>
      <xdr:col>3</xdr:col>
      <xdr:colOff>167640</xdr:colOff>
      <xdr:row>58</xdr:row>
      <xdr:rowOff>53340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/>
      </xdr:nvSpPr>
      <xdr:spPr>
        <a:xfrm>
          <a:off x="4467225" y="10182225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3</xdr:col>
      <xdr:colOff>53340</xdr:colOff>
      <xdr:row>50</xdr:row>
      <xdr:rowOff>0</xdr:rowOff>
    </xdr:from>
    <xdr:to>
      <xdr:col>3</xdr:col>
      <xdr:colOff>182880</xdr:colOff>
      <xdr:row>51</xdr:row>
      <xdr:rowOff>53340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/>
      </xdr:nvSpPr>
      <xdr:spPr>
        <a:xfrm>
          <a:off x="4482465" y="8629650"/>
          <a:ext cx="129540" cy="2152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twoCellAnchor>
    <xdr:from>
      <xdr:col>1</xdr:col>
      <xdr:colOff>327660</xdr:colOff>
      <xdr:row>76</xdr:row>
      <xdr:rowOff>129540</xdr:rowOff>
    </xdr:from>
    <xdr:to>
      <xdr:col>1</xdr:col>
      <xdr:colOff>586740</xdr:colOff>
      <xdr:row>77</xdr:row>
      <xdr:rowOff>327660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499110" y="13759815"/>
          <a:ext cx="249555" cy="369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</a:t>
          </a:r>
        </a:p>
      </xdr:txBody>
    </xdr:sp>
    <xdr:clientData/>
  </xdr:twoCellAnchor>
  <xdr:oneCellAnchor>
    <xdr:from>
      <xdr:col>1</xdr:col>
      <xdr:colOff>114300</xdr:colOff>
      <xdr:row>0</xdr:row>
      <xdr:rowOff>76200</xdr:rowOff>
    </xdr:from>
    <xdr:ext cx="571498" cy="855323"/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6200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95250</xdr:colOff>
      <xdr:row>0</xdr:row>
      <xdr:rowOff>28575</xdr:rowOff>
    </xdr:from>
    <xdr:to>
      <xdr:col>8</xdr:col>
      <xdr:colOff>871326</xdr:colOff>
      <xdr:row>3</xdr:row>
      <xdr:rowOff>89424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1058525" y="28575"/>
          <a:ext cx="776076" cy="851424"/>
        </a:xfrm>
        <a:prstGeom prst="rect">
          <a:avLst/>
        </a:prstGeom>
      </xdr:spPr>
    </xdr:pic>
    <xdr:clientData/>
  </xdr:twoCellAnchor>
  <xdr:twoCellAnchor>
    <xdr:from>
      <xdr:col>1</xdr:col>
      <xdr:colOff>108585</xdr:colOff>
      <xdr:row>77</xdr:row>
      <xdr:rowOff>281940</xdr:rowOff>
    </xdr:from>
    <xdr:to>
      <xdr:col>1</xdr:col>
      <xdr:colOff>495300</xdr:colOff>
      <xdr:row>79</xdr:row>
      <xdr:rowOff>127635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/>
      </xdr:nvSpPr>
      <xdr:spPr>
        <a:xfrm>
          <a:off x="280035" y="14083665"/>
          <a:ext cx="386715" cy="5410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/>
            <a:t>**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6989445" cy="10134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47625</xdr:rowOff>
    </xdr:from>
    <xdr:to>
      <xdr:col>2</xdr:col>
      <xdr:colOff>342898</xdr:colOff>
      <xdr:row>3</xdr:row>
      <xdr:rowOff>150473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7625"/>
          <a:ext cx="571498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1152525</xdr:colOff>
      <xdr:row>0</xdr:row>
      <xdr:rowOff>85725</xdr:rowOff>
    </xdr:from>
    <xdr:to>
      <xdr:col>5</xdr:col>
      <xdr:colOff>757026</xdr:colOff>
      <xdr:row>3</xdr:row>
      <xdr:rowOff>184674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162675" y="85725"/>
          <a:ext cx="776076" cy="85142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22860</xdr:rowOff>
    </xdr:from>
    <xdr:to>
      <xdr:col>4</xdr:col>
      <xdr:colOff>902970</xdr:colOff>
      <xdr:row>4</xdr:row>
      <xdr:rowOff>60960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38100" y="22860"/>
          <a:ext cx="7056120" cy="10001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66676</xdr:colOff>
      <xdr:row>0</xdr:row>
      <xdr:rowOff>79180</xdr:rowOff>
    </xdr:from>
    <xdr:to>
      <xdr:col>2</xdr:col>
      <xdr:colOff>66675</xdr:colOff>
      <xdr:row>3</xdr:row>
      <xdr:rowOff>160344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79180"/>
          <a:ext cx="561974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1171575</xdr:colOff>
      <xdr:row>0</xdr:row>
      <xdr:rowOff>85725</xdr:rowOff>
    </xdr:from>
    <xdr:to>
      <xdr:col>4</xdr:col>
      <xdr:colOff>776076</xdr:colOff>
      <xdr:row>3</xdr:row>
      <xdr:rowOff>184674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048375" y="85725"/>
          <a:ext cx="776076" cy="8514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17579382" cy="80581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105835</xdr:colOff>
      <xdr:row>0</xdr:row>
      <xdr:rowOff>105833</xdr:rowOff>
    </xdr:from>
    <xdr:to>
      <xdr:col>4</xdr:col>
      <xdr:colOff>10585</xdr:colOff>
      <xdr:row>4</xdr:row>
      <xdr:rowOff>13793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385" y="105833"/>
          <a:ext cx="447675" cy="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380999</xdr:colOff>
      <xdr:row>0</xdr:row>
      <xdr:rowOff>105835</xdr:rowOff>
    </xdr:from>
    <xdr:to>
      <xdr:col>17</xdr:col>
      <xdr:colOff>955992</xdr:colOff>
      <xdr:row>3</xdr:row>
      <xdr:rowOff>154570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6838082" y="105835"/>
          <a:ext cx="574993" cy="630818"/>
        </a:xfrm>
        <a:prstGeom prst="rect">
          <a:avLst/>
        </a:prstGeom>
      </xdr:spPr>
    </xdr:pic>
    <xdr:clientData/>
  </xdr:twoCellAnchor>
  <xdr:twoCellAnchor>
    <xdr:from>
      <xdr:col>0</xdr:col>
      <xdr:colOff>41868</xdr:colOff>
      <xdr:row>0</xdr:row>
      <xdr:rowOff>15240</xdr:rowOff>
    </xdr:from>
    <xdr:to>
      <xdr:col>18</xdr:col>
      <xdr:colOff>0</xdr:colOff>
      <xdr:row>4</xdr:row>
      <xdr:rowOff>68580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>
          <a:spLocks noChangeArrowheads="1"/>
        </xdr:cNvSpPr>
      </xdr:nvSpPr>
      <xdr:spPr bwMode="auto">
        <a:xfrm>
          <a:off x="41868" y="15240"/>
          <a:ext cx="20360682" cy="90106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0</xdr:row>
      <xdr:rowOff>15240</xdr:rowOff>
    </xdr:from>
    <xdr:to>
      <xdr:col>3</xdr:col>
      <xdr:colOff>333375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291465" y="15240"/>
          <a:ext cx="10186035" cy="138684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381000</xdr:colOff>
      <xdr:row>0</xdr:row>
      <xdr:rowOff>96825</xdr:rowOff>
    </xdr:from>
    <xdr:to>
      <xdr:col>1</xdr:col>
      <xdr:colOff>787808</xdr:colOff>
      <xdr:row>1</xdr:row>
      <xdr:rowOff>338339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96825"/>
          <a:ext cx="406808" cy="60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965397</xdr:colOff>
      <xdr:row>0</xdr:row>
      <xdr:rowOff>57150</xdr:rowOff>
    </xdr:from>
    <xdr:to>
      <xdr:col>3</xdr:col>
      <xdr:colOff>155893</xdr:colOff>
      <xdr:row>1</xdr:row>
      <xdr:rowOff>364118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9690297" y="57150"/>
          <a:ext cx="609721" cy="66891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06940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61974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44841" y="86589"/>
          <a:ext cx="800129" cy="877813"/>
        </a:xfrm>
        <a:prstGeom prst="rect">
          <a:avLst/>
        </a:prstGeom>
      </xdr:spPr>
    </xdr:pic>
    <xdr:clientData/>
  </xdr:twoCellAnchor>
  <xdr:twoCellAnchor>
    <xdr:from>
      <xdr:col>0</xdr:col>
      <xdr:colOff>22860</xdr:colOff>
      <xdr:row>0</xdr:row>
      <xdr:rowOff>15240</xdr:rowOff>
    </xdr:from>
    <xdr:to>
      <xdr:col>10</xdr:col>
      <xdr:colOff>0</xdr:colOff>
      <xdr:row>5</xdr:row>
      <xdr:rowOff>38100</xdr:rowOff>
    </xdr:to>
    <xdr:sp macro="" textlink="">
      <xdr:nvSpPr>
        <xdr:cNvPr id="6" name="Rectángulo 2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>
          <a:spLocks noChangeArrowheads="1"/>
        </xdr:cNvSpPr>
      </xdr:nvSpPr>
      <xdr:spPr bwMode="auto">
        <a:xfrm>
          <a:off x="22860" y="15240"/>
          <a:ext cx="9806940" cy="10420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171450</xdr:colOff>
      <xdr:row>0</xdr:row>
      <xdr:rowOff>76200</xdr:rowOff>
    </xdr:from>
    <xdr:to>
      <xdr:col>4</xdr:col>
      <xdr:colOff>114299</xdr:colOff>
      <xdr:row>4</xdr:row>
      <xdr:rowOff>82895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76200"/>
          <a:ext cx="561974" cy="835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199159</xdr:colOff>
      <xdr:row>0</xdr:row>
      <xdr:rowOff>86589</xdr:rowOff>
    </xdr:from>
    <xdr:to>
      <xdr:col>8</xdr:col>
      <xdr:colOff>999288</xdr:colOff>
      <xdr:row>4</xdr:row>
      <xdr:rowOff>141788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933584" y="86589"/>
          <a:ext cx="800129" cy="88387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17</xdr:col>
      <xdr:colOff>53340</xdr:colOff>
      <xdr:row>5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15655290" cy="102298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9525</xdr:colOff>
      <xdr:row>0</xdr:row>
      <xdr:rowOff>95250</xdr:rowOff>
    </xdr:from>
    <xdr:to>
      <xdr:col>6</xdr:col>
      <xdr:colOff>76199</xdr:colOff>
      <xdr:row>4</xdr:row>
      <xdr:rowOff>119264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95250"/>
          <a:ext cx="561974" cy="833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85725</xdr:colOff>
      <xdr:row>0</xdr:row>
      <xdr:rowOff>66675</xdr:rowOff>
    </xdr:from>
    <xdr:to>
      <xdr:col>16</xdr:col>
      <xdr:colOff>885854</xdr:colOff>
      <xdr:row>4</xdr:row>
      <xdr:rowOff>134863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4687550" y="66675"/>
          <a:ext cx="800129" cy="87781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22413</xdr:colOff>
      <xdr:row>0</xdr:row>
      <xdr:rowOff>38100</xdr:rowOff>
    </xdr:from>
    <xdr:to>
      <xdr:col>3</xdr:col>
      <xdr:colOff>1680884</xdr:colOff>
      <xdr:row>5</xdr:row>
      <xdr:rowOff>129746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784413" y="38100"/>
          <a:ext cx="10376647" cy="1548411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413133</xdr:colOff>
      <xdr:row>0</xdr:row>
      <xdr:rowOff>115855</xdr:rowOff>
    </xdr:from>
    <xdr:to>
      <xdr:col>2</xdr:col>
      <xdr:colOff>145938</xdr:colOff>
      <xdr:row>2</xdr:row>
      <xdr:rowOff>270011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543" y="115855"/>
          <a:ext cx="444311" cy="659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818030</xdr:colOff>
      <xdr:row>0</xdr:row>
      <xdr:rowOff>67236</xdr:rowOff>
    </xdr:from>
    <xdr:to>
      <xdr:col>3</xdr:col>
      <xdr:colOff>1472483</xdr:colOff>
      <xdr:row>2</xdr:row>
      <xdr:rowOff>280964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298206" y="67236"/>
          <a:ext cx="654453" cy="717993"/>
        </a:xfrm>
        <a:prstGeom prst="rect">
          <a:avLst/>
        </a:prstGeom>
      </xdr:spPr>
    </xdr:pic>
    <xdr:clientData/>
  </xdr:twoCellAnchor>
  <xdr:twoCellAnchor>
    <xdr:from>
      <xdr:col>0</xdr:col>
      <xdr:colOff>700030</xdr:colOff>
      <xdr:row>440</xdr:row>
      <xdr:rowOff>275422</xdr:rowOff>
    </xdr:from>
    <xdr:to>
      <xdr:col>1</xdr:col>
      <xdr:colOff>298373</xdr:colOff>
      <xdr:row>442</xdr:row>
      <xdr:rowOff>11476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700030" y="85965994"/>
          <a:ext cx="355753" cy="252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3</xdr:col>
      <xdr:colOff>711506</xdr:colOff>
      <xdr:row>383</xdr:row>
      <xdr:rowOff>149187</xdr:rowOff>
    </xdr:from>
    <xdr:to>
      <xdr:col>3</xdr:col>
      <xdr:colOff>1067259</xdr:colOff>
      <xdr:row>385</xdr:row>
      <xdr:rowOff>11477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/>
      </xdr:nvSpPr>
      <xdr:spPr>
        <a:xfrm>
          <a:off x="10179126" y="75316356"/>
          <a:ext cx="355753" cy="252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3</xdr:col>
      <xdr:colOff>714720</xdr:colOff>
      <xdr:row>380</xdr:row>
      <xdr:rowOff>140925</xdr:rowOff>
    </xdr:from>
    <xdr:to>
      <xdr:col>3</xdr:col>
      <xdr:colOff>1070473</xdr:colOff>
      <xdr:row>382</xdr:row>
      <xdr:rowOff>3215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/>
      </xdr:nvSpPr>
      <xdr:spPr>
        <a:xfrm>
          <a:off x="10182340" y="74722823"/>
          <a:ext cx="355753" cy="252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31423</xdr:rowOff>
    </xdr:from>
    <xdr:to>
      <xdr:col>2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41564" y="31423"/>
          <a:ext cx="7006936" cy="90774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139390</xdr:colOff>
      <xdr:row>1</xdr:row>
      <xdr:rowOff>204439</xdr:rowOff>
    </xdr:from>
    <xdr:to>
      <xdr:col>2</xdr:col>
      <xdr:colOff>888279</xdr:colOff>
      <xdr:row>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196540" y="413989"/>
          <a:ext cx="6711539" cy="2813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SUBSIDIOS,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TRANSFERENCIAS, DONATIVOS Y OTRAS AYUDAS 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117835</xdr:colOff>
      <xdr:row>0</xdr:row>
      <xdr:rowOff>127654</xdr:rowOff>
    </xdr:from>
    <xdr:to>
      <xdr:col>1</xdr:col>
      <xdr:colOff>565871</xdr:colOff>
      <xdr:row>3</xdr:row>
      <xdr:rowOff>104905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753" y="127654"/>
          <a:ext cx="448036" cy="664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235671</xdr:colOff>
      <xdr:row>0</xdr:row>
      <xdr:rowOff>88376</xdr:rowOff>
    </xdr:from>
    <xdr:to>
      <xdr:col>2</xdr:col>
      <xdr:colOff>890124</xdr:colOff>
      <xdr:row>3</xdr:row>
      <xdr:rowOff>118998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255078" y="88376"/>
          <a:ext cx="654453" cy="71799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7620</xdr:rowOff>
    </xdr:from>
    <xdr:to>
      <xdr:col>11</xdr:col>
      <xdr:colOff>1085850</xdr:colOff>
      <xdr:row>5</xdr:row>
      <xdr:rowOff>30480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38100" y="7620"/>
          <a:ext cx="14163675" cy="12801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295275</xdr:colOff>
      <xdr:row>0</xdr:row>
      <xdr:rowOff>95250</xdr:rowOff>
    </xdr:from>
    <xdr:to>
      <xdr:col>1</xdr:col>
      <xdr:colOff>1024018</xdr:colOff>
      <xdr:row>4</xdr:row>
      <xdr:rowOff>157100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95250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304800</xdr:colOff>
      <xdr:row>0</xdr:row>
      <xdr:rowOff>104775</xdr:rowOff>
    </xdr:from>
    <xdr:to>
      <xdr:col>11</xdr:col>
      <xdr:colOff>768753</xdr:colOff>
      <xdr:row>4</xdr:row>
      <xdr:rowOff>158885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3001625" y="104775"/>
          <a:ext cx="978303" cy="1073285"/>
        </a:xfrm>
        <a:prstGeom prst="rect">
          <a:avLst/>
        </a:prstGeom>
      </xdr:spPr>
    </xdr:pic>
    <xdr:clientData/>
  </xdr:twoCellAnchor>
  <xdr:twoCellAnchor>
    <xdr:from>
      <xdr:col>5</xdr:col>
      <xdr:colOff>47626</xdr:colOff>
      <xdr:row>23</xdr:row>
      <xdr:rowOff>76200</xdr:rowOff>
    </xdr:from>
    <xdr:to>
      <xdr:col>5</xdr:col>
      <xdr:colOff>276226</xdr:colOff>
      <xdr:row>23</xdr:row>
      <xdr:rowOff>342900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8124826" y="5943600"/>
          <a:ext cx="228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0</xdr:colOff>
      <xdr:row>34</xdr:row>
      <xdr:rowOff>133350</xdr:rowOff>
    </xdr:from>
    <xdr:to>
      <xdr:col>1</xdr:col>
      <xdr:colOff>228600</xdr:colOff>
      <xdr:row>36</xdr:row>
      <xdr:rowOff>76200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57150" y="8067675"/>
          <a:ext cx="228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34636</xdr:colOff>
      <xdr:row>0</xdr:row>
      <xdr:rowOff>41564</xdr:rowOff>
    </xdr:from>
    <xdr:to>
      <xdr:col>6</xdr:col>
      <xdr:colOff>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34636" y="41564"/>
          <a:ext cx="4537364" cy="926176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1368137</xdr:colOff>
      <xdr:row>2</xdr:row>
      <xdr:rowOff>91787</xdr:rowOff>
    </xdr:from>
    <xdr:to>
      <xdr:col>5</xdr:col>
      <xdr:colOff>76916</xdr:colOff>
      <xdr:row>3</xdr:row>
      <xdr:rowOff>216477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758537" y="472787"/>
          <a:ext cx="3128379" cy="2866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ISSSTECAM CUOTAS OBRERO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PATRONAL E INTERESES DE PRÉSTAMOS A CARGO DE LOS SUJETOS OBLIGADOS POR LA LEY</a:t>
          </a:r>
          <a:r>
            <a:rPr lang="es-MX" sz="130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oneCellAnchor>
    <xdr:from>
      <xdr:col>0</xdr:col>
      <xdr:colOff>355023</xdr:colOff>
      <xdr:row>0</xdr:row>
      <xdr:rowOff>164523</xdr:rowOff>
    </xdr:from>
    <xdr:ext cx="728743" cy="1081025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023" y="164523"/>
          <a:ext cx="728743" cy="10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77932</xdr:colOff>
      <xdr:row>0</xdr:row>
      <xdr:rowOff>147205</xdr:rowOff>
    </xdr:from>
    <xdr:to>
      <xdr:col>5</xdr:col>
      <xdr:colOff>1056235</xdr:colOff>
      <xdr:row>3</xdr:row>
      <xdr:rowOff>267990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485909" y="147205"/>
          <a:ext cx="978303" cy="107328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13856</xdr:rowOff>
    </xdr:from>
    <xdr:to>
      <xdr:col>3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>
          <a:spLocks noChangeArrowheads="1"/>
        </xdr:cNvSpPr>
      </xdr:nvSpPr>
      <xdr:spPr bwMode="auto">
        <a:xfrm>
          <a:off x="41564" y="13856"/>
          <a:ext cx="3006436" cy="953884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698269</xdr:colOff>
      <xdr:row>2</xdr:row>
      <xdr:rowOff>51955</xdr:rowOff>
    </xdr:from>
    <xdr:to>
      <xdr:col>3</xdr:col>
      <xdr:colOff>431924</xdr:colOff>
      <xdr:row>3</xdr:row>
      <xdr:rowOff>48490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698269" y="432955"/>
          <a:ext cx="2019655" cy="187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PROGRAMAS CON RECURSOS CONCURRENTES POR  </a:t>
          </a:r>
        </a:p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ORDEN DE GOBIERNO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1695</xdr:colOff>
      <xdr:row>20</xdr:row>
      <xdr:rowOff>347518</xdr:rowOff>
    </xdr:from>
    <xdr:to>
      <xdr:col>2</xdr:col>
      <xdr:colOff>328083</xdr:colOff>
      <xdr:row>21</xdr:row>
      <xdr:rowOff>201084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6214112" y="3691851"/>
          <a:ext cx="326388" cy="21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3235</xdr:colOff>
      <xdr:row>22</xdr:row>
      <xdr:rowOff>17509</xdr:rowOff>
    </xdr:from>
    <xdr:to>
      <xdr:col>2</xdr:col>
      <xdr:colOff>283574</xdr:colOff>
      <xdr:row>23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 txBox="1"/>
      </xdr:nvSpPr>
      <xdr:spPr>
        <a:xfrm>
          <a:off x="6215652" y="3933342"/>
          <a:ext cx="280339" cy="2116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1</xdr:col>
      <xdr:colOff>1181832</xdr:colOff>
      <xdr:row>24</xdr:row>
      <xdr:rowOff>187036</xdr:rowOff>
    </xdr:from>
    <xdr:to>
      <xdr:col>2</xdr:col>
      <xdr:colOff>268483</xdr:colOff>
      <xdr:row>26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 txBox="1"/>
      </xdr:nvSpPr>
      <xdr:spPr>
        <a:xfrm>
          <a:off x="6208915" y="5161203"/>
          <a:ext cx="271985" cy="2362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2</xdr:col>
      <xdr:colOff>6543</xdr:colOff>
      <xdr:row>31</xdr:row>
      <xdr:rowOff>0</xdr:rowOff>
    </xdr:from>
    <xdr:to>
      <xdr:col>2</xdr:col>
      <xdr:colOff>278528</xdr:colOff>
      <xdr:row>31</xdr:row>
      <xdr:rowOff>180110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6218960" y="6551083"/>
          <a:ext cx="271985" cy="1801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242455</xdr:colOff>
      <xdr:row>37</xdr:row>
      <xdr:rowOff>138545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SpPr txBox="1"/>
      </xdr:nvSpPr>
      <xdr:spPr>
        <a:xfrm>
          <a:off x="0" y="6667500"/>
          <a:ext cx="242455" cy="138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oneCellAnchor>
    <xdr:from>
      <xdr:col>0</xdr:col>
      <xdr:colOff>251114</xdr:colOff>
      <xdr:row>0</xdr:row>
      <xdr:rowOff>122136</xdr:rowOff>
    </xdr:from>
    <xdr:ext cx="728743" cy="1088722"/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114" y="122136"/>
          <a:ext cx="728743" cy="10887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1111249</xdr:colOff>
      <xdr:row>0</xdr:row>
      <xdr:rowOff>116416</xdr:rowOff>
    </xdr:from>
    <xdr:to>
      <xdr:col>3</xdr:col>
      <xdr:colOff>861886</xdr:colOff>
      <xdr:row>3</xdr:row>
      <xdr:rowOff>194868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7323666" y="116416"/>
          <a:ext cx="978303" cy="107328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762000" y="0"/>
          <a:ext cx="304609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6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1019175</xdr:colOff>
      <xdr:row>0</xdr:row>
      <xdr:rowOff>0</xdr:rowOff>
    </xdr:from>
    <xdr:to>
      <xdr:col>4</xdr:col>
      <xdr:colOff>749703</xdr:colOff>
      <xdr:row>3</xdr:row>
      <xdr:rowOff>177935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10972800" y="0"/>
          <a:ext cx="978303" cy="107328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4</xdr:col>
      <xdr:colOff>1074420</xdr:colOff>
      <xdr:row>4</xdr:row>
      <xdr:rowOff>38100</xdr:rowOff>
    </xdr:to>
    <xdr:sp macro="" textlink="">
      <xdr:nvSpPr>
        <xdr:cNvPr id="6" name="Rectángulo 1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Arrowheads="1"/>
        </xdr:cNvSpPr>
      </xdr:nvSpPr>
      <xdr:spPr bwMode="auto">
        <a:xfrm>
          <a:off x="66675" y="0"/>
          <a:ext cx="12352020" cy="11430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371476</xdr:colOff>
      <xdr:row>0</xdr:row>
      <xdr:rowOff>66675</xdr:rowOff>
    </xdr:from>
    <xdr:ext cx="593902" cy="881000"/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1" y="666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3063240" cy="7848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104775</xdr:colOff>
      <xdr:row>0</xdr:row>
      <xdr:rowOff>104775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1047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257175</xdr:colOff>
      <xdr:row>0</xdr:row>
      <xdr:rowOff>95251</xdr:rowOff>
    </xdr:from>
    <xdr:to>
      <xdr:col>3</xdr:col>
      <xdr:colOff>1111653</xdr:colOff>
      <xdr:row>3</xdr:row>
      <xdr:rowOff>165914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19775" y="95251"/>
          <a:ext cx="854478" cy="9374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3"/>
  <sheetViews>
    <sheetView zoomScale="110" zoomScaleNormal="110" workbookViewId="0">
      <selection activeCell="A12" sqref="A12"/>
    </sheetView>
  </sheetViews>
  <sheetFormatPr baseColWidth="10" defaultColWidth="11.453125" defaultRowHeight="12.5"/>
  <cols>
    <col min="1" max="1" width="48" style="1" customWidth="1"/>
    <col min="2" max="2" width="28.81640625" style="1" customWidth="1"/>
    <col min="3" max="3" width="33.453125" style="1" customWidth="1"/>
    <col min="4" max="5" width="11.453125" style="1"/>
    <col min="6" max="6" width="13.81640625" style="1" bestFit="1" customWidth="1"/>
    <col min="7" max="7" width="22.26953125" style="1" customWidth="1"/>
    <col min="8" max="8" width="11.453125" style="1"/>
    <col min="9" max="9" width="22.81640625" style="1" bestFit="1" customWidth="1"/>
    <col min="10" max="16384" width="11.453125" style="1"/>
  </cols>
  <sheetData>
    <row r="2" spans="1:9" ht="24.75" customHeight="1">
      <c r="A2" s="981" t="s">
        <v>0</v>
      </c>
      <c r="B2" s="981"/>
      <c r="C2" s="981"/>
    </row>
    <row r="3" spans="1:9" ht="16.5">
      <c r="A3" s="982" t="s">
        <v>1330</v>
      </c>
      <c r="B3" s="982"/>
      <c r="C3" s="982"/>
    </row>
    <row r="4" spans="1:9" ht="16.5">
      <c r="A4" s="982" t="s">
        <v>1</v>
      </c>
      <c r="B4" s="982"/>
      <c r="C4" s="982"/>
    </row>
    <row r="5" spans="1:9" ht="15.5">
      <c r="A5" s="983" t="s">
        <v>2</v>
      </c>
      <c r="B5" s="983"/>
      <c r="C5" s="983"/>
    </row>
    <row r="6" spans="1:9">
      <c r="A6" s="2"/>
      <c r="B6" s="2"/>
      <c r="C6" s="2"/>
    </row>
    <row r="7" spans="1:9" ht="9.75" customHeight="1" thickBot="1">
      <c r="A7" s="2"/>
      <c r="B7" s="2"/>
      <c r="C7" s="2"/>
    </row>
    <row r="8" spans="1:9" ht="92.25" customHeight="1" thickTop="1" thickBot="1">
      <c r="A8" s="18" t="s">
        <v>3</v>
      </c>
      <c r="B8" s="18" t="s">
        <v>4</v>
      </c>
      <c r="C8" s="18" t="s">
        <v>5</v>
      </c>
    </row>
    <row r="9" spans="1:9" ht="10.5" customHeight="1" thickTop="1">
      <c r="A9" s="3"/>
      <c r="B9" s="3"/>
      <c r="C9" s="3"/>
    </row>
    <row r="10" spans="1:9" ht="20.149999999999999" customHeight="1">
      <c r="A10" s="4" t="s">
        <v>6</v>
      </c>
      <c r="B10" s="5">
        <f>+B11+B12+B13+B14+B15</f>
        <v>19979432266</v>
      </c>
      <c r="C10" s="944">
        <v>77.52</v>
      </c>
      <c r="F10" s="923"/>
    </row>
    <row r="11" spans="1:9" ht="20.149999999999999" customHeight="1">
      <c r="A11" s="6" t="s">
        <v>7</v>
      </c>
      <c r="B11" s="7">
        <v>2595069461</v>
      </c>
      <c r="C11" s="8">
        <v>10.07</v>
      </c>
      <c r="F11" s="923"/>
      <c r="G11" s="924"/>
      <c r="I11" s="16"/>
    </row>
    <row r="12" spans="1:9" ht="20.149999999999999" customHeight="1">
      <c r="A12" s="9" t="s">
        <v>8</v>
      </c>
      <c r="B12" s="7">
        <v>1986450736</v>
      </c>
      <c r="C12" s="8">
        <v>7.71</v>
      </c>
      <c r="F12" s="923"/>
    </row>
    <row r="13" spans="1:9" ht="20.149999999999999" customHeight="1">
      <c r="A13" s="9" t="s">
        <v>9</v>
      </c>
      <c r="B13" s="7">
        <v>13564029572</v>
      </c>
      <c r="C13" s="8">
        <v>52.63</v>
      </c>
      <c r="F13" s="923"/>
    </row>
    <row r="14" spans="1:9" ht="20.149999999999999" customHeight="1">
      <c r="A14" s="9" t="s">
        <v>10</v>
      </c>
      <c r="B14" s="7">
        <v>590147021</v>
      </c>
      <c r="C14" s="8">
        <v>2.29</v>
      </c>
      <c r="F14" s="923"/>
    </row>
    <row r="15" spans="1:9" ht="20.149999999999999" customHeight="1">
      <c r="A15" s="9" t="s">
        <v>1081</v>
      </c>
      <c r="B15" s="7">
        <v>1243735476</v>
      </c>
      <c r="C15" s="8">
        <v>4.82</v>
      </c>
      <c r="F15" s="923"/>
    </row>
    <row r="16" spans="1:9" ht="9.75" customHeight="1">
      <c r="A16" s="10"/>
      <c r="B16" s="11"/>
      <c r="C16" s="12"/>
      <c r="F16" s="923"/>
    </row>
    <row r="17" spans="1:6" ht="19.5" customHeight="1">
      <c r="A17" s="4" t="s">
        <v>11</v>
      </c>
      <c r="B17" s="11">
        <f>+B18</f>
        <v>5794199475</v>
      </c>
      <c r="C17" s="944">
        <v>22.48</v>
      </c>
      <c r="F17" s="923"/>
    </row>
    <row r="18" spans="1:6" ht="26.25" customHeight="1" thickBot="1">
      <c r="A18" s="13" t="s">
        <v>12</v>
      </c>
      <c r="B18" s="14">
        <v>5794199475</v>
      </c>
      <c r="C18" s="8">
        <v>22.48</v>
      </c>
    </row>
    <row r="19" spans="1:6" ht="16.5" thickTop="1" thickBot="1">
      <c r="A19" s="18" t="s">
        <v>13</v>
      </c>
      <c r="B19" s="786">
        <f>B10+B17</f>
        <v>25773631741</v>
      </c>
      <c r="C19" s="934">
        <v>100</v>
      </c>
    </row>
    <row r="20" spans="1:6" ht="13" thickTop="1">
      <c r="B20" s="15"/>
      <c r="C20" s="16"/>
    </row>
    <row r="21" spans="1:6">
      <c r="B21" s="15"/>
    </row>
    <row r="23" spans="1:6">
      <c r="B23" s="15"/>
    </row>
  </sheetData>
  <mergeCells count="4">
    <mergeCell ref="A2:C2"/>
    <mergeCell ref="A3:C3"/>
    <mergeCell ref="A4:C4"/>
    <mergeCell ref="A5:C5"/>
  </mergeCells>
  <printOptions horizontalCentered="1"/>
  <pageMargins left="0.31496062992125984" right="0.31496062992125984" top="0.74803149606299213" bottom="0.74803149606299213" header="0.31496062992125984" footer="0.31496062992125984"/>
  <pageSetup scale="9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4"/>
  <sheetViews>
    <sheetView topLeftCell="A19" zoomScale="130" zoomScaleNormal="130" zoomScalePageLayoutView="120" workbookViewId="0">
      <selection activeCell="M16" sqref="M16"/>
    </sheetView>
  </sheetViews>
  <sheetFormatPr baseColWidth="10" defaultColWidth="11.453125" defaultRowHeight="12.5"/>
  <cols>
    <col min="1" max="1" width="5.7265625" style="805" customWidth="1"/>
    <col min="2" max="8" width="11.453125" style="805"/>
    <col min="9" max="9" width="11.453125" style="805" customWidth="1"/>
    <col min="10" max="16384" width="11.453125" style="805"/>
  </cols>
  <sheetData>
    <row r="1" spans="1:10" ht="13">
      <c r="A1" s="986"/>
      <c r="B1" s="986"/>
      <c r="C1" s="986"/>
      <c r="D1" s="986"/>
      <c r="E1" s="986"/>
      <c r="F1" s="986"/>
      <c r="G1" s="986"/>
      <c r="H1" s="986"/>
      <c r="I1" s="986"/>
      <c r="J1" s="986"/>
    </row>
    <row r="2" spans="1:10" ht="15.5">
      <c r="A2" s="987" t="s">
        <v>14</v>
      </c>
      <c r="B2" s="987"/>
      <c r="C2" s="987"/>
      <c r="D2" s="987"/>
      <c r="E2" s="987"/>
      <c r="F2" s="987"/>
      <c r="G2" s="987"/>
      <c r="H2" s="987"/>
      <c r="I2" s="987"/>
      <c r="J2" s="987"/>
    </row>
    <row r="3" spans="1:10" ht="15.5">
      <c r="A3" s="987" t="s">
        <v>1330</v>
      </c>
      <c r="B3" s="987"/>
      <c r="C3" s="987"/>
      <c r="D3" s="987"/>
      <c r="E3" s="987"/>
      <c r="F3" s="987"/>
      <c r="G3" s="987"/>
      <c r="H3" s="987"/>
      <c r="I3" s="987"/>
      <c r="J3" s="987"/>
    </row>
    <row r="4" spans="1:10" ht="15.5">
      <c r="A4" s="988" t="s">
        <v>15</v>
      </c>
      <c r="B4" s="988"/>
      <c r="C4" s="988"/>
      <c r="D4" s="988"/>
      <c r="E4" s="988"/>
      <c r="F4" s="988"/>
      <c r="G4" s="988"/>
      <c r="H4" s="988"/>
      <c r="I4" s="988"/>
      <c r="J4" s="988"/>
    </row>
    <row r="6" spans="1:10" ht="16.5" customHeight="1" thickBot="1"/>
    <row r="7" spans="1:10" ht="13.5" thickTop="1">
      <c r="A7" s="806" t="s">
        <v>1037</v>
      </c>
      <c r="B7" s="807"/>
      <c r="C7" s="807"/>
      <c r="D7" s="807"/>
      <c r="E7" s="807"/>
      <c r="F7" s="807"/>
      <c r="G7" s="807"/>
      <c r="H7" s="807"/>
      <c r="I7" s="807"/>
      <c r="J7" s="808"/>
    </row>
    <row r="8" spans="1:10">
      <c r="A8" s="809"/>
      <c r="B8" s="810" t="s">
        <v>17</v>
      </c>
      <c r="C8" s="810"/>
      <c r="D8" s="810"/>
      <c r="E8" s="810"/>
      <c r="F8" s="810"/>
      <c r="G8" s="810"/>
      <c r="H8" s="810"/>
      <c r="I8" s="810"/>
      <c r="J8" s="811"/>
    </row>
    <row r="9" spans="1:10">
      <c r="A9" s="809"/>
      <c r="B9" s="810" t="s">
        <v>18</v>
      </c>
      <c r="C9" s="810"/>
      <c r="D9" s="810"/>
      <c r="E9" s="810"/>
      <c r="F9" s="810"/>
      <c r="G9" s="810"/>
      <c r="H9" s="810"/>
      <c r="I9" s="810"/>
      <c r="J9" s="811"/>
    </row>
    <row r="10" spans="1:10">
      <c r="A10" s="809"/>
      <c r="B10" s="810" t="s">
        <v>1038</v>
      </c>
      <c r="C10" s="810"/>
      <c r="D10" s="810"/>
      <c r="E10" s="810"/>
      <c r="F10" s="810"/>
      <c r="G10" s="810"/>
      <c r="H10" s="810"/>
      <c r="I10" s="810"/>
      <c r="J10" s="811"/>
    </row>
    <row r="11" spans="1:10" ht="13">
      <c r="A11" s="812" t="s">
        <v>1039</v>
      </c>
      <c r="B11" s="810"/>
      <c r="C11" s="810"/>
      <c r="D11" s="810"/>
      <c r="E11" s="810"/>
      <c r="F11" s="810"/>
      <c r="G11" s="810"/>
      <c r="H11" s="810"/>
      <c r="I11" s="810"/>
      <c r="J11" s="811"/>
    </row>
    <row r="12" spans="1:10">
      <c r="A12" s="809"/>
      <c r="B12" s="810" t="s">
        <v>1040</v>
      </c>
      <c r="C12" s="810"/>
      <c r="D12" s="810"/>
      <c r="E12" s="810"/>
      <c r="F12" s="810"/>
      <c r="G12" s="810"/>
      <c r="H12" s="810"/>
      <c r="I12" s="810"/>
      <c r="J12" s="811"/>
    </row>
    <row r="13" spans="1:10" ht="13">
      <c r="A13" s="812" t="s">
        <v>1041</v>
      </c>
      <c r="B13" s="810"/>
      <c r="C13" s="810"/>
      <c r="D13" s="810"/>
      <c r="E13" s="810"/>
      <c r="F13" s="810"/>
      <c r="G13" s="810"/>
      <c r="H13" s="810"/>
      <c r="I13" s="810"/>
      <c r="J13" s="811"/>
    </row>
    <row r="14" spans="1:10">
      <c r="A14" s="809"/>
      <c r="B14" s="810" t="s">
        <v>1042</v>
      </c>
      <c r="C14" s="810"/>
      <c r="D14" s="810"/>
      <c r="E14" s="810"/>
      <c r="F14" s="810"/>
      <c r="G14" s="810"/>
      <c r="H14" s="810"/>
      <c r="I14" s="810"/>
      <c r="J14" s="811"/>
    </row>
    <row r="15" spans="1:10" ht="13">
      <c r="A15" s="812" t="s">
        <v>1043</v>
      </c>
      <c r="B15" s="810"/>
      <c r="C15" s="810"/>
      <c r="D15" s="810"/>
      <c r="E15" s="810"/>
      <c r="F15" s="810"/>
      <c r="G15" s="810"/>
      <c r="H15" s="810"/>
      <c r="I15" s="810"/>
      <c r="J15" s="811"/>
    </row>
    <row r="16" spans="1:10">
      <c r="A16" s="809"/>
      <c r="B16" s="810" t="s">
        <v>1044</v>
      </c>
      <c r="C16" s="810"/>
      <c r="D16" s="810"/>
      <c r="E16" s="810"/>
      <c r="F16" s="810"/>
      <c r="G16" s="810"/>
      <c r="H16" s="810"/>
      <c r="I16" s="810"/>
      <c r="J16" s="811"/>
    </row>
    <row r="17" spans="1:10">
      <c r="A17" s="809"/>
      <c r="B17" s="810" t="s">
        <v>19</v>
      </c>
      <c r="C17" s="810"/>
      <c r="D17" s="810"/>
      <c r="E17" s="810"/>
      <c r="F17" s="810"/>
      <c r="G17" s="810"/>
      <c r="H17" s="810"/>
      <c r="I17" s="810"/>
      <c r="J17" s="811"/>
    </row>
    <row r="18" spans="1:10">
      <c r="A18" s="809"/>
      <c r="B18" s="810" t="s">
        <v>1045</v>
      </c>
      <c r="C18" s="810"/>
      <c r="D18" s="810"/>
      <c r="E18" s="810"/>
      <c r="F18" s="810"/>
      <c r="G18" s="810"/>
      <c r="H18" s="810"/>
      <c r="I18" s="810"/>
      <c r="J18" s="811"/>
    </row>
    <row r="19" spans="1:10">
      <c r="A19" s="809"/>
      <c r="B19" s="810" t="s">
        <v>20</v>
      </c>
      <c r="C19" s="810"/>
      <c r="D19" s="810"/>
      <c r="E19" s="810"/>
      <c r="F19" s="810"/>
      <c r="G19" s="810"/>
      <c r="H19" s="810"/>
      <c r="I19" s="810"/>
      <c r="J19" s="811"/>
    </row>
    <row r="20" spans="1:10" ht="13">
      <c r="A20" s="812" t="s">
        <v>1046</v>
      </c>
      <c r="B20" s="810"/>
      <c r="C20" s="810"/>
      <c r="D20" s="810"/>
      <c r="E20" s="810"/>
      <c r="F20" s="810"/>
      <c r="G20" s="810"/>
      <c r="H20" s="810"/>
      <c r="I20" s="810"/>
      <c r="J20" s="811"/>
    </row>
    <row r="21" spans="1:10">
      <c r="A21" s="809"/>
      <c r="B21" s="810" t="s">
        <v>1047</v>
      </c>
      <c r="C21" s="810"/>
      <c r="D21" s="810"/>
      <c r="E21" s="810"/>
      <c r="F21" s="810"/>
      <c r="G21" s="810"/>
      <c r="H21" s="810"/>
      <c r="I21" s="810"/>
      <c r="J21" s="811"/>
    </row>
    <row r="22" spans="1:10" ht="13">
      <c r="A22" s="812" t="s">
        <v>1356</v>
      </c>
      <c r="B22" s="810"/>
      <c r="C22" s="810"/>
      <c r="D22" s="810"/>
      <c r="E22" s="810"/>
      <c r="F22" s="810"/>
      <c r="G22" s="810"/>
      <c r="H22" s="810"/>
      <c r="I22" s="810"/>
      <c r="J22" s="811"/>
    </row>
    <row r="23" spans="1:10">
      <c r="A23" s="809"/>
      <c r="B23" s="810" t="s">
        <v>22</v>
      </c>
      <c r="C23" s="810"/>
      <c r="D23" s="810"/>
      <c r="E23" s="810"/>
      <c r="F23" s="810"/>
      <c r="G23" s="810"/>
      <c r="H23" s="810"/>
      <c r="I23" s="810"/>
      <c r="J23" s="811"/>
    </row>
    <row r="24" spans="1:10">
      <c r="A24" s="809"/>
      <c r="B24" s="810" t="s">
        <v>23</v>
      </c>
      <c r="C24" s="810"/>
      <c r="D24" s="810"/>
      <c r="E24" s="810"/>
      <c r="F24" s="810"/>
      <c r="G24" s="810"/>
      <c r="H24" s="810"/>
      <c r="I24" s="810"/>
      <c r="J24" s="811"/>
    </row>
    <row r="25" spans="1:10" ht="13">
      <c r="A25" s="812" t="s">
        <v>1048</v>
      </c>
      <c r="B25" s="810"/>
      <c r="C25" s="810"/>
      <c r="D25" s="810"/>
      <c r="E25" s="810"/>
      <c r="F25" s="810"/>
      <c r="G25" s="810"/>
      <c r="H25" s="810"/>
      <c r="I25" s="810"/>
      <c r="J25" s="811"/>
    </row>
    <row r="26" spans="1:10" ht="12.75" customHeight="1">
      <c r="A26" s="809"/>
      <c r="B26" s="984" t="s">
        <v>1049</v>
      </c>
      <c r="C26" s="984"/>
      <c r="D26" s="984"/>
      <c r="E26" s="984"/>
      <c r="F26" s="984"/>
      <c r="G26" s="984"/>
      <c r="H26" s="984"/>
      <c r="I26" s="984"/>
      <c r="J26" s="985"/>
    </row>
    <row r="27" spans="1:10">
      <c r="A27" s="809"/>
      <c r="B27" s="810" t="s">
        <v>25</v>
      </c>
      <c r="C27" s="810"/>
      <c r="D27" s="810"/>
      <c r="E27" s="810"/>
      <c r="F27" s="810"/>
      <c r="G27" s="810"/>
      <c r="H27" s="810"/>
      <c r="I27" s="810"/>
      <c r="J27" s="811"/>
    </row>
    <row r="28" spans="1:10" ht="13">
      <c r="A28" s="812" t="s">
        <v>1050</v>
      </c>
      <c r="B28" s="810"/>
      <c r="C28" s="810"/>
      <c r="D28" s="810"/>
      <c r="E28" s="810"/>
      <c r="F28" s="810"/>
      <c r="G28" s="810"/>
      <c r="H28" s="810"/>
      <c r="I28" s="810"/>
      <c r="J28" s="811"/>
    </row>
    <row r="29" spans="1:10">
      <c r="A29" s="809"/>
      <c r="B29" s="813" t="s">
        <v>1051</v>
      </c>
      <c r="C29" s="813"/>
      <c r="D29" s="813"/>
      <c r="E29" s="813"/>
      <c r="F29" s="813"/>
      <c r="G29" s="813"/>
      <c r="H29" s="813"/>
      <c r="I29" s="813"/>
      <c r="J29" s="887"/>
    </row>
    <row r="30" spans="1:10" ht="13">
      <c r="A30" s="812" t="s">
        <v>1052</v>
      </c>
      <c r="B30" s="813"/>
      <c r="C30" s="813"/>
      <c r="D30" s="813"/>
      <c r="E30" s="813"/>
      <c r="F30" s="813"/>
      <c r="G30" s="813"/>
      <c r="H30" s="813"/>
      <c r="I30" s="813"/>
      <c r="J30" s="887"/>
    </row>
    <row r="31" spans="1:10">
      <c r="A31" s="809"/>
      <c r="B31" s="813" t="s">
        <v>1053</v>
      </c>
      <c r="C31" s="813"/>
      <c r="D31" s="813"/>
      <c r="E31" s="813"/>
      <c r="F31" s="813"/>
      <c r="G31" s="813"/>
      <c r="H31" s="813"/>
      <c r="I31" s="813"/>
      <c r="J31" s="887"/>
    </row>
    <row r="32" spans="1:10">
      <c r="A32" s="809"/>
      <c r="B32" s="813" t="s">
        <v>1367</v>
      </c>
      <c r="C32" s="813"/>
      <c r="D32" s="813"/>
      <c r="E32" s="813"/>
      <c r="F32" s="813"/>
      <c r="G32" s="813"/>
      <c r="H32" s="813"/>
      <c r="I32" s="813"/>
      <c r="J32" s="887"/>
    </row>
    <row r="33" spans="1:10">
      <c r="A33" s="809"/>
      <c r="B33" s="813" t="s">
        <v>1355</v>
      </c>
      <c r="C33" s="813"/>
      <c r="D33" s="813"/>
      <c r="E33" s="813"/>
      <c r="F33" s="813"/>
      <c r="G33" s="813"/>
      <c r="H33" s="813"/>
      <c r="I33" s="813"/>
      <c r="J33" s="887"/>
    </row>
    <row r="34" spans="1:10" ht="13">
      <c r="A34" s="812" t="s">
        <v>1054</v>
      </c>
      <c r="B34" s="813"/>
      <c r="C34" s="813"/>
      <c r="D34" s="813"/>
      <c r="E34" s="813"/>
      <c r="F34" s="813"/>
      <c r="G34" s="813"/>
      <c r="H34" s="813"/>
      <c r="I34" s="813"/>
      <c r="J34" s="887"/>
    </row>
    <row r="35" spans="1:10">
      <c r="A35" s="809"/>
      <c r="B35" s="813" t="s">
        <v>1053</v>
      </c>
      <c r="C35" s="813"/>
      <c r="D35" s="813"/>
      <c r="E35" s="813"/>
      <c r="F35" s="813"/>
      <c r="G35" s="813"/>
      <c r="H35" s="813"/>
      <c r="I35" s="813"/>
      <c r="J35" s="887"/>
    </row>
    <row r="36" spans="1:10" ht="13">
      <c r="A36" s="812" t="s">
        <v>1055</v>
      </c>
      <c r="B36" s="813"/>
      <c r="C36" s="813"/>
      <c r="D36" s="813"/>
      <c r="E36" s="813"/>
      <c r="F36" s="813"/>
      <c r="G36" s="813"/>
      <c r="H36" s="813"/>
      <c r="I36" s="813"/>
      <c r="J36" s="887"/>
    </row>
    <row r="37" spans="1:10" ht="12.75" customHeight="1">
      <c r="A37" s="809"/>
      <c r="B37" s="989" t="s">
        <v>1056</v>
      </c>
      <c r="C37" s="989"/>
      <c r="D37" s="989"/>
      <c r="E37" s="989"/>
      <c r="F37" s="989"/>
      <c r="G37" s="989"/>
      <c r="H37" s="989"/>
      <c r="I37" s="989"/>
      <c r="J37" s="990"/>
    </row>
    <row r="38" spans="1:10" ht="13">
      <c r="A38" s="812" t="s">
        <v>1057</v>
      </c>
      <c r="B38" s="813"/>
      <c r="C38" s="813"/>
      <c r="D38" s="813"/>
      <c r="E38" s="813"/>
      <c r="F38" s="813"/>
      <c r="G38" s="813"/>
      <c r="H38" s="813"/>
      <c r="I38" s="813"/>
      <c r="J38" s="887"/>
    </row>
    <row r="39" spans="1:10" ht="13">
      <c r="A39" s="812"/>
      <c r="B39" s="813" t="s">
        <v>24</v>
      </c>
      <c r="C39" s="813"/>
      <c r="D39" s="813"/>
      <c r="E39" s="813"/>
      <c r="F39" s="813"/>
      <c r="G39" s="813"/>
      <c r="H39" s="813"/>
      <c r="I39" s="813"/>
      <c r="J39" s="887"/>
    </row>
    <row r="40" spans="1:10" ht="13">
      <c r="A40" s="812" t="s">
        <v>1058</v>
      </c>
      <c r="B40" s="813"/>
      <c r="C40" s="813"/>
      <c r="D40" s="813"/>
      <c r="E40" s="813"/>
      <c r="F40" s="813"/>
      <c r="G40" s="813"/>
      <c r="H40" s="813"/>
      <c r="I40" s="813"/>
      <c r="J40" s="887"/>
    </row>
    <row r="41" spans="1:10">
      <c r="A41" s="809"/>
      <c r="B41" s="813" t="s">
        <v>1038</v>
      </c>
      <c r="C41" s="813"/>
      <c r="D41" s="813"/>
      <c r="E41" s="813"/>
      <c r="F41" s="813"/>
      <c r="G41" s="813"/>
      <c r="H41" s="813"/>
      <c r="I41" s="813"/>
      <c r="J41" s="887"/>
    </row>
    <row r="42" spans="1:10" ht="13">
      <c r="A42" s="812" t="s">
        <v>1059</v>
      </c>
      <c r="B42" s="813"/>
      <c r="C42" s="813"/>
      <c r="D42" s="813"/>
      <c r="E42" s="813"/>
      <c r="F42" s="813"/>
      <c r="G42" s="813"/>
      <c r="H42" s="813"/>
      <c r="I42" s="813"/>
      <c r="J42" s="887"/>
    </row>
    <row r="43" spans="1:10">
      <c r="A43" s="809"/>
      <c r="B43" s="813" t="s">
        <v>1060</v>
      </c>
      <c r="C43" s="813"/>
      <c r="D43" s="813"/>
      <c r="E43" s="813"/>
      <c r="F43" s="813"/>
      <c r="G43" s="813"/>
      <c r="H43" s="813"/>
      <c r="I43" s="813"/>
      <c r="J43" s="887"/>
    </row>
    <row r="44" spans="1:10" ht="13">
      <c r="A44" s="812" t="s">
        <v>1061</v>
      </c>
      <c r="B44" s="813"/>
      <c r="C44" s="813"/>
      <c r="D44" s="813"/>
      <c r="E44" s="813"/>
      <c r="F44" s="813"/>
      <c r="G44" s="813"/>
      <c r="H44" s="813"/>
      <c r="I44" s="813"/>
      <c r="J44" s="887"/>
    </row>
    <row r="45" spans="1:10">
      <c r="A45" s="809"/>
      <c r="B45" s="813" t="s">
        <v>26</v>
      </c>
      <c r="C45" s="813"/>
      <c r="D45" s="813"/>
      <c r="E45" s="813"/>
      <c r="F45" s="813"/>
      <c r="G45" s="813"/>
      <c r="H45" s="813"/>
      <c r="I45" s="813"/>
      <c r="J45" s="887"/>
    </row>
    <row r="46" spans="1:10" ht="13">
      <c r="A46" s="812" t="s">
        <v>1357</v>
      </c>
      <c r="B46" s="813"/>
      <c r="C46" s="813"/>
      <c r="D46" s="813"/>
      <c r="E46" s="813"/>
      <c r="F46" s="813"/>
      <c r="G46" s="813"/>
      <c r="H46" s="813"/>
      <c r="I46" s="813"/>
      <c r="J46" s="887"/>
    </row>
    <row r="47" spans="1:10">
      <c r="A47" s="809"/>
      <c r="B47" s="813" t="s">
        <v>16</v>
      </c>
      <c r="C47" s="813"/>
      <c r="D47" s="813"/>
      <c r="E47" s="813"/>
      <c r="F47" s="813"/>
      <c r="G47" s="813"/>
      <c r="H47" s="813"/>
      <c r="I47" s="813"/>
      <c r="J47" s="887"/>
    </row>
    <row r="48" spans="1:10">
      <c r="A48" s="809"/>
      <c r="B48" s="813" t="s">
        <v>1053</v>
      </c>
      <c r="C48" s="813"/>
      <c r="D48" s="813"/>
      <c r="E48" s="813"/>
      <c r="F48" s="813"/>
      <c r="G48" s="813"/>
      <c r="H48" s="813"/>
      <c r="I48" s="813"/>
      <c r="J48" s="887"/>
    </row>
    <row r="49" spans="1:10">
      <c r="A49" s="809"/>
      <c r="B49" s="810" t="s">
        <v>17</v>
      </c>
      <c r="C49" s="813"/>
      <c r="D49" s="813"/>
      <c r="E49" s="813"/>
      <c r="F49" s="813"/>
      <c r="G49" s="813"/>
      <c r="H49" s="813"/>
      <c r="I49" s="813"/>
      <c r="J49" s="887"/>
    </row>
    <row r="50" spans="1:10">
      <c r="A50" s="809"/>
      <c r="B50" s="813" t="s">
        <v>1062</v>
      </c>
      <c r="C50" s="813"/>
      <c r="D50" s="813"/>
      <c r="E50" s="813"/>
      <c r="F50" s="813"/>
      <c r="G50" s="813"/>
      <c r="H50" s="813"/>
      <c r="I50" s="813"/>
      <c r="J50" s="887"/>
    </row>
    <row r="51" spans="1:10">
      <c r="A51" s="809"/>
      <c r="B51" s="813" t="s">
        <v>1315</v>
      </c>
      <c r="C51" s="810"/>
      <c r="D51" s="810"/>
      <c r="E51" s="810"/>
      <c r="F51" s="810"/>
      <c r="G51" s="810"/>
      <c r="H51" s="810"/>
      <c r="I51" s="810"/>
      <c r="J51" s="811"/>
    </row>
    <row r="52" spans="1:10">
      <c r="A52" s="809"/>
      <c r="B52" s="813" t="s">
        <v>1042</v>
      </c>
      <c r="C52" s="810"/>
      <c r="D52" s="810"/>
      <c r="E52" s="810"/>
      <c r="F52" s="810"/>
      <c r="G52" s="810"/>
      <c r="H52" s="810"/>
      <c r="I52" s="810"/>
      <c r="J52" s="811"/>
    </row>
    <row r="53" spans="1:10">
      <c r="A53" s="809"/>
      <c r="B53" s="813" t="s">
        <v>1044</v>
      </c>
      <c r="C53" s="810"/>
      <c r="D53" s="810"/>
      <c r="E53" s="810"/>
      <c r="F53" s="810"/>
      <c r="G53" s="810"/>
      <c r="H53" s="810"/>
      <c r="I53" s="810"/>
      <c r="J53" s="811"/>
    </row>
    <row r="54" spans="1:10">
      <c r="A54" s="809"/>
      <c r="B54" s="813" t="s">
        <v>1047</v>
      </c>
      <c r="C54" s="810"/>
      <c r="D54" s="810"/>
      <c r="E54" s="810"/>
      <c r="F54" s="810"/>
      <c r="G54" s="810"/>
      <c r="H54" s="810"/>
      <c r="I54" s="810"/>
      <c r="J54" s="811"/>
    </row>
    <row r="55" spans="1:10">
      <c r="A55" s="809"/>
      <c r="B55" s="810" t="s">
        <v>1051</v>
      </c>
      <c r="C55" s="810"/>
      <c r="D55" s="810"/>
      <c r="E55" s="810"/>
      <c r="F55" s="810"/>
      <c r="G55" s="810"/>
      <c r="H55" s="810"/>
      <c r="I55" s="810"/>
      <c r="J55" s="811"/>
    </row>
    <row r="56" spans="1:10">
      <c r="A56" s="809"/>
      <c r="B56" s="813" t="s">
        <v>34</v>
      </c>
      <c r="C56" s="810"/>
      <c r="D56" s="810"/>
      <c r="E56" s="810"/>
      <c r="F56" s="810"/>
      <c r="G56" s="810"/>
      <c r="H56" s="810"/>
      <c r="I56" s="810"/>
      <c r="J56" s="811"/>
    </row>
    <row r="57" spans="1:10">
      <c r="A57" s="809"/>
      <c r="B57" s="813" t="s">
        <v>36</v>
      </c>
      <c r="C57" s="813"/>
      <c r="D57" s="813"/>
      <c r="E57" s="813"/>
      <c r="F57" s="810"/>
      <c r="G57" s="810"/>
      <c r="H57" s="810"/>
      <c r="I57" s="810"/>
      <c r="J57" s="811"/>
    </row>
    <row r="58" spans="1:10">
      <c r="A58" s="809"/>
      <c r="B58" s="813" t="s">
        <v>31</v>
      </c>
      <c r="C58" s="810"/>
      <c r="D58" s="810"/>
      <c r="E58" s="810"/>
      <c r="F58" s="810"/>
      <c r="G58" s="810"/>
      <c r="H58" s="810"/>
      <c r="I58" s="810"/>
      <c r="J58" s="811"/>
    </row>
    <row r="59" spans="1:10">
      <c r="A59" s="809"/>
      <c r="B59" s="813" t="s">
        <v>30</v>
      </c>
      <c r="C59" s="810"/>
      <c r="D59" s="810"/>
      <c r="E59" s="810"/>
      <c r="F59" s="810"/>
      <c r="G59" s="810"/>
      <c r="H59" s="810"/>
      <c r="I59" s="810"/>
      <c r="J59" s="811"/>
    </row>
    <row r="60" spans="1:10">
      <c r="A60" s="809"/>
      <c r="B60" s="813" t="s">
        <v>27</v>
      </c>
      <c r="C60" s="810"/>
      <c r="D60" s="810"/>
      <c r="E60" s="810"/>
      <c r="F60" s="810"/>
      <c r="G60" s="810"/>
      <c r="H60" s="810"/>
      <c r="I60" s="810"/>
      <c r="J60" s="811"/>
    </row>
    <row r="61" spans="1:10">
      <c r="A61" s="809"/>
      <c r="B61" s="813" t="s">
        <v>29</v>
      </c>
      <c r="C61" s="810"/>
      <c r="D61" s="810"/>
      <c r="E61" s="810"/>
      <c r="F61" s="810"/>
      <c r="G61" s="810"/>
      <c r="H61" s="810"/>
      <c r="I61" s="810"/>
      <c r="J61" s="811"/>
    </row>
    <row r="62" spans="1:10">
      <c r="A62" s="809"/>
      <c r="B62" s="813" t="s">
        <v>1063</v>
      </c>
      <c r="C62" s="810"/>
      <c r="D62" s="810"/>
      <c r="E62" s="810"/>
      <c r="F62" s="810"/>
      <c r="G62" s="810"/>
      <c r="H62" s="810"/>
      <c r="I62" s="810"/>
      <c r="J62" s="811"/>
    </row>
    <row r="63" spans="1:10">
      <c r="A63" s="809"/>
      <c r="B63" s="813" t="s">
        <v>32</v>
      </c>
      <c r="C63" s="810"/>
      <c r="D63" s="810"/>
      <c r="E63" s="810"/>
      <c r="F63" s="810"/>
      <c r="G63" s="810"/>
      <c r="H63" s="810"/>
      <c r="I63" s="810"/>
      <c r="J63" s="811"/>
    </row>
    <row r="64" spans="1:10">
      <c r="A64" s="809"/>
      <c r="B64" s="813" t="s">
        <v>28</v>
      </c>
      <c r="C64" s="810"/>
      <c r="D64" s="810"/>
      <c r="E64" s="810"/>
      <c r="F64" s="810"/>
      <c r="G64" s="810"/>
      <c r="H64" s="810"/>
      <c r="I64" s="810"/>
      <c r="J64" s="811"/>
    </row>
    <row r="65" spans="1:10" ht="13" thickBot="1">
      <c r="A65" s="814"/>
      <c r="B65" s="945" t="s">
        <v>33</v>
      </c>
      <c r="C65" s="815"/>
      <c r="D65" s="815"/>
      <c r="E65" s="815"/>
      <c r="F65" s="815"/>
      <c r="G65" s="815"/>
      <c r="H65" s="815"/>
      <c r="I65" s="815"/>
      <c r="J65" s="816"/>
    </row>
    <row r="66" spans="1:10" ht="13" thickTop="1">
      <c r="A66" s="809"/>
      <c r="B66" s="813" t="s">
        <v>35</v>
      </c>
      <c r="C66" s="810"/>
      <c r="D66" s="810"/>
      <c r="E66" s="810"/>
      <c r="F66" s="810"/>
      <c r="G66" s="810"/>
      <c r="H66" s="810"/>
      <c r="I66" s="810"/>
      <c r="J66" s="811"/>
    </row>
    <row r="67" spans="1:10">
      <c r="A67" s="809"/>
      <c r="B67" s="810" t="s">
        <v>1064</v>
      </c>
      <c r="C67" s="810"/>
      <c r="D67" s="810"/>
      <c r="E67" s="810"/>
      <c r="F67" s="810"/>
      <c r="G67" s="810"/>
      <c r="H67" s="810"/>
      <c r="I67" s="810"/>
      <c r="J67" s="811"/>
    </row>
    <row r="68" spans="1:10">
      <c r="A68" s="809"/>
      <c r="B68" s="810" t="s">
        <v>21</v>
      </c>
      <c r="C68" s="810"/>
      <c r="D68" s="810"/>
      <c r="E68" s="810"/>
      <c r="F68" s="810"/>
      <c r="G68" s="810"/>
      <c r="H68" s="810"/>
      <c r="I68" s="810"/>
      <c r="J68" s="811"/>
    </row>
    <row r="69" spans="1:10">
      <c r="A69" s="809"/>
      <c r="B69" s="810" t="s">
        <v>1065</v>
      </c>
      <c r="C69" s="810"/>
      <c r="D69" s="810"/>
      <c r="E69" s="810"/>
      <c r="F69" s="810"/>
      <c r="G69" s="810"/>
      <c r="H69" s="810"/>
      <c r="I69" s="810"/>
      <c r="J69" s="811"/>
    </row>
    <row r="70" spans="1:10" ht="13">
      <c r="A70" s="812" t="s">
        <v>1066</v>
      </c>
      <c r="B70" s="810"/>
      <c r="C70" s="810"/>
      <c r="D70" s="810"/>
      <c r="E70" s="810"/>
      <c r="F70" s="810"/>
      <c r="G70" s="810"/>
      <c r="H70" s="810"/>
      <c r="I70" s="810"/>
      <c r="J70" s="811"/>
    </row>
    <row r="71" spans="1:10" ht="12.75" customHeight="1">
      <c r="A71" s="809"/>
      <c r="B71" s="984" t="s">
        <v>1049</v>
      </c>
      <c r="C71" s="984"/>
      <c r="D71" s="984"/>
      <c r="E71" s="984"/>
      <c r="F71" s="984"/>
      <c r="G71" s="984"/>
      <c r="H71" s="984"/>
      <c r="I71" s="984"/>
      <c r="J71" s="985"/>
    </row>
    <row r="72" spans="1:10">
      <c r="A72" s="809"/>
      <c r="B72" s="810" t="s">
        <v>1051</v>
      </c>
      <c r="C72" s="810"/>
      <c r="D72" s="810"/>
      <c r="E72" s="810"/>
      <c r="F72" s="810"/>
      <c r="G72" s="810"/>
      <c r="H72" s="810"/>
      <c r="I72" s="810"/>
      <c r="J72" s="811"/>
    </row>
    <row r="73" spans="1:10" ht="13" thickBot="1">
      <c r="A73" s="814"/>
      <c r="B73" s="815" t="s">
        <v>37</v>
      </c>
      <c r="C73" s="815"/>
      <c r="D73" s="815"/>
      <c r="E73" s="815"/>
      <c r="F73" s="815"/>
      <c r="G73" s="815"/>
      <c r="H73" s="815"/>
      <c r="I73" s="815"/>
      <c r="J73" s="816"/>
    </row>
    <row r="74" spans="1:10" ht="13" thickTop="1"/>
  </sheetData>
  <mergeCells count="7">
    <mergeCell ref="B71:J71"/>
    <mergeCell ref="A1:J1"/>
    <mergeCell ref="A2:J2"/>
    <mergeCell ref="A3:J3"/>
    <mergeCell ref="A4:J4"/>
    <mergeCell ref="B26:J26"/>
    <mergeCell ref="B37:J37"/>
  </mergeCells>
  <printOptions horizontalCentered="1"/>
  <pageMargins left="0.51181102362204722" right="0.51181102362204722" top="0.55118110236220474" bottom="0.55118110236220474" header="0.31496062992125984" footer="0.31496062992125984"/>
  <pageSetup scale="8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69"/>
  <sheetViews>
    <sheetView showGridLines="0" view="pageBreakPreview" topLeftCell="A240" zoomScale="110" zoomScaleNormal="110" zoomScaleSheetLayoutView="110" workbookViewId="0">
      <selection activeCell="K259" sqref="K259:M268"/>
    </sheetView>
  </sheetViews>
  <sheetFormatPr baseColWidth="10" defaultColWidth="11.453125" defaultRowHeight="12.5"/>
  <cols>
    <col min="1" max="5" width="5" style="1" bestFit="1" customWidth="1"/>
    <col min="6" max="6" width="6" style="1" bestFit="1" customWidth="1"/>
    <col min="7" max="7" width="3.7265625" style="75" bestFit="1" customWidth="1"/>
    <col min="8" max="8" width="76.453125" style="1" customWidth="1"/>
    <col min="9" max="9" width="20.1796875" style="1" customWidth="1"/>
    <col min="10" max="10" width="12" style="1" bestFit="1" customWidth="1"/>
    <col min="11" max="11" width="16.54296875" style="1" bestFit="1" customWidth="1"/>
    <col min="12" max="12" width="17.453125" style="1" customWidth="1"/>
    <col min="13" max="16384" width="11.453125" style="1"/>
  </cols>
  <sheetData>
    <row r="1" spans="1:9" ht="20.25" customHeight="1">
      <c r="A1" s="993" t="s">
        <v>38</v>
      </c>
      <c r="B1" s="993"/>
      <c r="C1" s="993"/>
      <c r="D1" s="993"/>
      <c r="E1" s="993"/>
      <c r="F1" s="993"/>
      <c r="G1" s="993"/>
      <c r="H1" s="993"/>
      <c r="I1" s="993"/>
    </row>
    <row r="2" spans="1:9" ht="20.25" customHeight="1">
      <c r="A2" s="994" t="s">
        <v>1330</v>
      </c>
      <c r="B2" s="994"/>
      <c r="C2" s="994"/>
      <c r="D2" s="994"/>
      <c r="E2" s="994"/>
      <c r="F2" s="994"/>
      <c r="G2" s="994"/>
      <c r="H2" s="994"/>
      <c r="I2" s="994"/>
    </row>
    <row r="3" spans="1:9" ht="30.75" customHeight="1">
      <c r="A3" s="995" t="s">
        <v>1316</v>
      </c>
      <c r="B3" s="995"/>
      <c r="C3" s="995"/>
      <c r="D3" s="995"/>
      <c r="E3" s="995"/>
      <c r="F3" s="995"/>
      <c r="G3" s="994"/>
      <c r="H3" s="994"/>
      <c r="I3" s="994"/>
    </row>
    <row r="4" spans="1:9" ht="15.5">
      <c r="A4" s="996" t="s">
        <v>2</v>
      </c>
      <c r="B4" s="996"/>
      <c r="C4" s="996"/>
      <c r="D4" s="996"/>
      <c r="E4" s="996"/>
      <c r="F4" s="996"/>
      <c r="G4" s="996"/>
      <c r="H4" s="996"/>
      <c r="I4" s="996"/>
    </row>
    <row r="5" spans="1:9" ht="9.75" customHeight="1" thickBot="1">
      <c r="A5" s="2"/>
      <c r="B5" s="2"/>
      <c r="C5" s="2"/>
      <c r="D5" s="2"/>
      <c r="E5" s="2"/>
      <c r="F5" s="2"/>
      <c r="G5" s="17"/>
      <c r="H5" s="2"/>
      <c r="I5" s="2"/>
    </row>
    <row r="6" spans="1:9" ht="16.5" customHeight="1" thickTop="1" thickBot="1">
      <c r="A6" s="997" t="s">
        <v>39</v>
      </c>
      <c r="B6" s="997"/>
      <c r="C6" s="997"/>
      <c r="D6" s="997"/>
      <c r="E6" s="997"/>
      <c r="F6" s="997"/>
      <c r="G6" s="997"/>
      <c r="H6" s="997"/>
      <c r="I6" s="18" t="s">
        <v>40</v>
      </c>
    </row>
    <row r="7" spans="1:9" ht="10.5" customHeight="1" thickTop="1">
      <c r="A7" s="19"/>
      <c r="B7" s="20"/>
      <c r="C7" s="20"/>
      <c r="D7" s="20"/>
      <c r="E7" s="20"/>
      <c r="F7" s="20"/>
      <c r="G7" s="991"/>
      <c r="H7" s="992"/>
      <c r="I7" s="21"/>
    </row>
    <row r="8" spans="1:9" ht="14">
      <c r="A8" s="22">
        <v>2</v>
      </c>
      <c r="B8" s="23">
        <v>0</v>
      </c>
      <c r="C8" s="23">
        <v>0</v>
      </c>
      <c r="D8" s="23">
        <v>0</v>
      </c>
      <c r="E8" s="23">
        <v>0</v>
      </c>
      <c r="F8" s="23"/>
      <c r="G8" s="24"/>
      <c r="H8" s="25" t="s">
        <v>41</v>
      </c>
      <c r="I8" s="21"/>
    </row>
    <row r="9" spans="1:9" ht="14">
      <c r="A9" s="22">
        <v>2</v>
      </c>
      <c r="B9" s="23">
        <v>1</v>
      </c>
      <c r="C9" s="23">
        <v>0</v>
      </c>
      <c r="D9" s="23">
        <v>0</v>
      </c>
      <c r="E9" s="23">
        <v>0</v>
      </c>
      <c r="F9" s="23"/>
      <c r="G9" s="24"/>
      <c r="H9" s="25" t="s">
        <v>42</v>
      </c>
      <c r="I9" s="21"/>
    </row>
    <row r="10" spans="1:9" ht="14">
      <c r="A10" s="22">
        <v>2</v>
      </c>
      <c r="B10" s="23">
        <v>1</v>
      </c>
      <c r="C10" s="23">
        <v>1</v>
      </c>
      <c r="D10" s="23">
        <v>0</v>
      </c>
      <c r="E10" s="23">
        <v>0</v>
      </c>
      <c r="F10" s="23"/>
      <c r="G10" s="24"/>
      <c r="H10" s="25" t="s">
        <v>43</v>
      </c>
      <c r="I10" s="21"/>
    </row>
    <row r="11" spans="1:9" ht="14">
      <c r="A11" s="22">
        <v>2</v>
      </c>
      <c r="B11" s="23">
        <v>1</v>
      </c>
      <c r="C11" s="23">
        <v>1</v>
      </c>
      <c r="D11" s="23">
        <v>1</v>
      </c>
      <c r="E11" s="23">
        <v>0</v>
      </c>
      <c r="F11" s="23"/>
      <c r="G11" s="24"/>
      <c r="H11" s="25" t="s">
        <v>44</v>
      </c>
      <c r="I11" s="21"/>
    </row>
    <row r="12" spans="1:9" ht="14">
      <c r="A12" s="22">
        <v>2</v>
      </c>
      <c r="B12" s="23">
        <v>1</v>
      </c>
      <c r="C12" s="23">
        <v>1</v>
      </c>
      <c r="D12" s="23">
        <v>1</v>
      </c>
      <c r="E12" s="23">
        <v>1</v>
      </c>
      <c r="F12" s="23"/>
      <c r="G12" s="24"/>
      <c r="H12" s="25" t="s">
        <v>45</v>
      </c>
      <c r="I12" s="21"/>
    </row>
    <row r="13" spans="1:9" ht="14.15" customHeight="1">
      <c r="A13" s="22">
        <v>2</v>
      </c>
      <c r="B13" s="23">
        <v>1</v>
      </c>
      <c r="C13" s="23">
        <v>1</v>
      </c>
      <c r="D13" s="23">
        <v>1</v>
      </c>
      <c r="E13" s="23">
        <v>1</v>
      </c>
      <c r="F13" s="26" t="s">
        <v>46</v>
      </c>
      <c r="G13" s="24"/>
      <c r="H13" s="27" t="s">
        <v>1080</v>
      </c>
      <c r="I13" s="28">
        <v>189749318</v>
      </c>
    </row>
    <row r="14" spans="1:9" ht="5.15" customHeight="1">
      <c r="A14" s="22"/>
      <c r="B14" s="23"/>
      <c r="C14" s="23"/>
      <c r="D14" s="23"/>
      <c r="E14" s="23"/>
      <c r="F14" s="26"/>
      <c r="G14" s="24"/>
      <c r="H14" s="27"/>
      <c r="I14" s="28"/>
    </row>
    <row r="15" spans="1:9" ht="14.15" customHeight="1">
      <c r="A15" s="22">
        <v>2</v>
      </c>
      <c r="B15" s="23">
        <v>1</v>
      </c>
      <c r="C15" s="23">
        <v>1</v>
      </c>
      <c r="D15" s="23">
        <v>1</v>
      </c>
      <c r="E15" s="23">
        <v>1</v>
      </c>
      <c r="F15" s="26" t="s">
        <v>47</v>
      </c>
      <c r="G15" s="29"/>
      <c r="H15" s="27" t="s">
        <v>48</v>
      </c>
      <c r="I15" s="28">
        <v>369223159</v>
      </c>
    </row>
    <row r="16" spans="1:9" ht="19.5" customHeight="1">
      <c r="A16" s="22"/>
      <c r="B16" s="23"/>
      <c r="C16" s="23"/>
      <c r="D16" s="23"/>
      <c r="E16" s="23"/>
      <c r="F16" s="26"/>
      <c r="G16" s="29"/>
      <c r="H16" s="30" t="s">
        <v>49</v>
      </c>
      <c r="I16" s="28"/>
    </row>
    <row r="17" spans="1:9" ht="14.15" customHeight="1">
      <c r="A17" s="22">
        <v>2</v>
      </c>
      <c r="B17" s="23">
        <v>1</v>
      </c>
      <c r="C17" s="23">
        <v>1</v>
      </c>
      <c r="D17" s="23">
        <v>1</v>
      </c>
      <c r="E17" s="23">
        <v>1</v>
      </c>
      <c r="F17" s="26" t="s">
        <v>47</v>
      </c>
      <c r="G17" s="29" t="s">
        <v>1214</v>
      </c>
      <c r="H17" s="27" t="s">
        <v>50</v>
      </c>
      <c r="I17" s="28">
        <v>7039835</v>
      </c>
    </row>
    <row r="18" spans="1:9" ht="14.15" customHeight="1">
      <c r="A18" s="22">
        <v>2</v>
      </c>
      <c r="B18" s="23">
        <v>1</v>
      </c>
      <c r="C18" s="23">
        <v>1</v>
      </c>
      <c r="D18" s="23">
        <v>1</v>
      </c>
      <c r="E18" s="23">
        <v>1</v>
      </c>
      <c r="F18" s="26" t="s">
        <v>47</v>
      </c>
      <c r="G18" s="29" t="s">
        <v>1215</v>
      </c>
      <c r="H18" s="27" t="s">
        <v>51</v>
      </c>
      <c r="I18" s="28">
        <v>2841751</v>
      </c>
    </row>
    <row r="19" spans="1:9" ht="14.15" customHeight="1">
      <c r="A19" s="22">
        <v>2</v>
      </c>
      <c r="B19" s="23">
        <v>1</v>
      </c>
      <c r="C19" s="23">
        <v>1</v>
      </c>
      <c r="D19" s="23">
        <v>1</v>
      </c>
      <c r="E19" s="23">
        <v>1</v>
      </c>
      <c r="F19" s="26" t="s">
        <v>47</v>
      </c>
      <c r="G19" s="29" t="s">
        <v>1216</v>
      </c>
      <c r="H19" s="27" t="s">
        <v>52</v>
      </c>
      <c r="I19" s="28">
        <v>7225636</v>
      </c>
    </row>
    <row r="20" spans="1:9" ht="27.65" customHeight="1">
      <c r="A20" s="22">
        <v>2</v>
      </c>
      <c r="B20" s="23">
        <v>1</v>
      </c>
      <c r="C20" s="23">
        <v>1</v>
      </c>
      <c r="D20" s="23">
        <v>1</v>
      </c>
      <c r="E20" s="23">
        <v>1</v>
      </c>
      <c r="F20" s="26" t="s">
        <v>47</v>
      </c>
      <c r="G20" s="29" t="s">
        <v>1217</v>
      </c>
      <c r="H20" s="27" t="s">
        <v>53</v>
      </c>
      <c r="I20" s="28">
        <v>3344587</v>
      </c>
    </row>
    <row r="21" spans="1:9" ht="16.899999999999999" customHeight="1">
      <c r="A21" s="22">
        <v>2</v>
      </c>
      <c r="B21" s="23">
        <v>1</v>
      </c>
      <c r="C21" s="23">
        <v>1</v>
      </c>
      <c r="D21" s="23">
        <v>1</v>
      </c>
      <c r="E21" s="23">
        <v>1</v>
      </c>
      <c r="F21" s="26" t="s">
        <v>47</v>
      </c>
      <c r="G21" s="29" t="s">
        <v>1218</v>
      </c>
      <c r="H21" s="27" t="s">
        <v>54</v>
      </c>
      <c r="I21" s="28">
        <v>50699664</v>
      </c>
    </row>
    <row r="22" spans="1:9" ht="5.15" customHeight="1">
      <c r="A22" s="22"/>
      <c r="B22" s="23"/>
      <c r="C22" s="23"/>
      <c r="D22" s="23"/>
      <c r="E22" s="23"/>
      <c r="F22" s="26"/>
      <c r="G22" s="29"/>
      <c r="H22" s="31"/>
      <c r="I22" s="28"/>
    </row>
    <row r="23" spans="1:9" ht="14.15" customHeight="1">
      <c r="A23" s="22">
        <v>2</v>
      </c>
      <c r="B23" s="23">
        <v>1</v>
      </c>
      <c r="C23" s="23">
        <v>1</v>
      </c>
      <c r="D23" s="23">
        <v>1</v>
      </c>
      <c r="E23" s="23">
        <v>1</v>
      </c>
      <c r="F23" s="26" t="s">
        <v>55</v>
      </c>
      <c r="G23" s="29"/>
      <c r="H23" s="31" t="s">
        <v>56</v>
      </c>
      <c r="I23" s="28">
        <v>424943628</v>
      </c>
    </row>
    <row r="24" spans="1:9" ht="21.75" customHeight="1">
      <c r="A24" s="22"/>
      <c r="B24" s="23"/>
      <c r="C24" s="23"/>
      <c r="D24" s="23"/>
      <c r="E24" s="23"/>
      <c r="F24" s="26"/>
      <c r="G24" s="29"/>
      <c r="H24" s="32" t="s">
        <v>49</v>
      </c>
      <c r="I24" s="28"/>
    </row>
    <row r="25" spans="1:9" ht="13">
      <c r="A25" s="22">
        <v>2</v>
      </c>
      <c r="B25" s="23">
        <v>1</v>
      </c>
      <c r="C25" s="23">
        <v>1</v>
      </c>
      <c r="D25" s="23">
        <v>1</v>
      </c>
      <c r="E25" s="23">
        <v>1</v>
      </c>
      <c r="F25" s="26" t="s">
        <v>55</v>
      </c>
      <c r="G25" s="33" t="s">
        <v>1332</v>
      </c>
      <c r="H25" s="31" t="s">
        <v>57</v>
      </c>
      <c r="I25" s="28">
        <v>382034852</v>
      </c>
    </row>
    <row r="26" spans="1:9" ht="13">
      <c r="A26" s="22">
        <v>2</v>
      </c>
      <c r="B26" s="23">
        <v>1</v>
      </c>
      <c r="C26" s="23">
        <v>1</v>
      </c>
      <c r="D26" s="23">
        <v>1</v>
      </c>
      <c r="E26" s="23">
        <v>1</v>
      </c>
      <c r="F26" s="26" t="s">
        <v>55</v>
      </c>
      <c r="G26" s="33" t="s">
        <v>1335</v>
      </c>
      <c r="H26" s="31" t="s">
        <v>1333</v>
      </c>
      <c r="I26" s="28">
        <v>3250969</v>
      </c>
    </row>
    <row r="27" spans="1:9" ht="13">
      <c r="A27" s="22">
        <v>2</v>
      </c>
      <c r="B27" s="23">
        <v>1</v>
      </c>
      <c r="C27" s="23">
        <v>1</v>
      </c>
      <c r="D27" s="23">
        <v>1</v>
      </c>
      <c r="E27" s="23">
        <v>1</v>
      </c>
      <c r="F27" s="26" t="s">
        <v>55</v>
      </c>
      <c r="G27" s="33" t="s">
        <v>1336</v>
      </c>
      <c r="H27" s="31" t="s">
        <v>1334</v>
      </c>
      <c r="I27" s="28">
        <v>5194517</v>
      </c>
    </row>
    <row r="28" spans="1:9" ht="7.5" customHeight="1">
      <c r="A28" s="22"/>
      <c r="B28" s="23"/>
      <c r="C28" s="23"/>
      <c r="D28" s="23"/>
      <c r="E28" s="23"/>
      <c r="F28" s="26"/>
      <c r="G28" s="29"/>
      <c r="H28" s="27"/>
      <c r="I28" s="28"/>
    </row>
    <row r="29" spans="1:9" ht="14.15" customHeight="1">
      <c r="A29" s="22">
        <v>2</v>
      </c>
      <c r="B29" s="23">
        <v>1</v>
      </c>
      <c r="C29" s="23">
        <v>1</v>
      </c>
      <c r="D29" s="23">
        <v>1</v>
      </c>
      <c r="E29" s="23">
        <v>1</v>
      </c>
      <c r="F29" s="26" t="s">
        <v>58</v>
      </c>
      <c r="G29" s="29"/>
      <c r="H29" s="27" t="s">
        <v>59</v>
      </c>
      <c r="I29" s="28">
        <v>42016125</v>
      </c>
    </row>
    <row r="30" spans="1:9" ht="18" customHeight="1">
      <c r="A30" s="22"/>
      <c r="B30" s="23"/>
      <c r="C30" s="23"/>
      <c r="D30" s="23"/>
      <c r="E30" s="23"/>
      <c r="F30" s="26"/>
      <c r="G30" s="29"/>
      <c r="H30" s="32" t="s">
        <v>49</v>
      </c>
      <c r="I30" s="28"/>
    </row>
    <row r="31" spans="1:9" ht="14.15" customHeight="1">
      <c r="A31" s="22">
        <v>2</v>
      </c>
      <c r="B31" s="23">
        <v>1</v>
      </c>
      <c r="C31" s="23">
        <v>1</v>
      </c>
      <c r="D31" s="23">
        <v>1</v>
      </c>
      <c r="E31" s="23">
        <v>1</v>
      </c>
      <c r="F31" s="26" t="s">
        <v>58</v>
      </c>
      <c r="G31" s="29" t="s">
        <v>1337</v>
      </c>
      <c r="H31" s="27" t="s">
        <v>60</v>
      </c>
      <c r="I31" s="28">
        <v>5575104</v>
      </c>
    </row>
    <row r="32" spans="1:9" ht="5.15" customHeight="1">
      <c r="A32" s="22"/>
      <c r="B32" s="23"/>
      <c r="C32" s="23"/>
      <c r="D32" s="23"/>
      <c r="E32" s="23"/>
      <c r="F32" s="26"/>
      <c r="G32" s="29"/>
      <c r="H32" s="27"/>
      <c r="I32" s="28"/>
    </row>
    <row r="33" spans="1:9" ht="14.15" customHeight="1">
      <c r="A33" s="22">
        <v>2</v>
      </c>
      <c r="B33" s="23">
        <v>1</v>
      </c>
      <c r="C33" s="23">
        <v>1</v>
      </c>
      <c r="D33" s="23">
        <v>1</v>
      </c>
      <c r="E33" s="23">
        <v>1</v>
      </c>
      <c r="F33" s="26" t="s">
        <v>61</v>
      </c>
      <c r="G33" s="29"/>
      <c r="H33" s="27" t="s">
        <v>62</v>
      </c>
      <c r="I33" s="28">
        <v>606609125</v>
      </c>
    </row>
    <row r="34" spans="1:9" ht="5.15" customHeight="1">
      <c r="A34" s="22"/>
      <c r="B34" s="23"/>
      <c r="C34" s="23"/>
      <c r="D34" s="23"/>
      <c r="E34" s="23"/>
      <c r="F34" s="26"/>
      <c r="G34" s="29"/>
      <c r="H34" s="27"/>
      <c r="I34" s="28"/>
    </row>
    <row r="35" spans="1:9" ht="14.15" customHeight="1">
      <c r="A35" s="22">
        <v>2</v>
      </c>
      <c r="B35" s="23">
        <v>1</v>
      </c>
      <c r="C35" s="23">
        <v>1</v>
      </c>
      <c r="D35" s="23">
        <v>1</v>
      </c>
      <c r="E35" s="23">
        <v>1</v>
      </c>
      <c r="F35" s="26" t="s">
        <v>63</v>
      </c>
      <c r="G35" s="29"/>
      <c r="H35" s="27" t="s">
        <v>64</v>
      </c>
      <c r="I35" s="28">
        <v>343239846</v>
      </c>
    </row>
    <row r="36" spans="1:9" ht="18" customHeight="1">
      <c r="A36" s="22"/>
      <c r="B36" s="23"/>
      <c r="C36" s="23"/>
      <c r="D36" s="23"/>
      <c r="E36" s="23"/>
      <c r="F36" s="26"/>
      <c r="G36" s="29"/>
      <c r="H36" s="34" t="s">
        <v>49</v>
      </c>
      <c r="I36" s="28"/>
    </row>
    <row r="37" spans="1:9" ht="18" customHeight="1">
      <c r="A37" s="22">
        <v>2</v>
      </c>
      <c r="B37" s="23">
        <v>1</v>
      </c>
      <c r="C37" s="23">
        <v>1</v>
      </c>
      <c r="D37" s="23">
        <v>1</v>
      </c>
      <c r="E37" s="23">
        <v>1</v>
      </c>
      <c r="F37" s="26" t="s">
        <v>63</v>
      </c>
      <c r="G37" s="29" t="s">
        <v>1220</v>
      </c>
      <c r="H37" s="27" t="s">
        <v>1221</v>
      </c>
      <c r="I37" s="28">
        <v>2368475</v>
      </c>
    </row>
    <row r="38" spans="1:9" ht="14.15" customHeight="1">
      <c r="A38" s="22">
        <v>2</v>
      </c>
      <c r="B38" s="23">
        <v>1</v>
      </c>
      <c r="C38" s="23">
        <v>1</v>
      </c>
      <c r="D38" s="23">
        <v>1</v>
      </c>
      <c r="E38" s="23">
        <v>1</v>
      </c>
      <c r="F38" s="26" t="s">
        <v>63</v>
      </c>
      <c r="G38" s="29" t="s">
        <v>70</v>
      </c>
      <c r="H38" s="27" t="s">
        <v>66</v>
      </c>
      <c r="I38" s="28">
        <v>5586330</v>
      </c>
    </row>
    <row r="39" spans="1:9" ht="14.15" customHeight="1">
      <c r="A39" s="22">
        <v>2</v>
      </c>
      <c r="B39" s="23">
        <v>1</v>
      </c>
      <c r="C39" s="23">
        <v>1</v>
      </c>
      <c r="D39" s="23">
        <v>1</v>
      </c>
      <c r="E39" s="23">
        <v>1</v>
      </c>
      <c r="F39" s="26" t="s">
        <v>63</v>
      </c>
      <c r="G39" s="29" t="s">
        <v>72</v>
      </c>
      <c r="H39" s="27" t="s">
        <v>1223</v>
      </c>
      <c r="I39" s="28">
        <v>4771200</v>
      </c>
    </row>
    <row r="40" spans="1:9" ht="5.15" customHeight="1">
      <c r="A40" s="22"/>
      <c r="B40" s="23"/>
      <c r="C40" s="23"/>
      <c r="D40" s="23"/>
      <c r="E40" s="23"/>
      <c r="F40" s="26"/>
      <c r="G40" s="29"/>
      <c r="H40" s="27"/>
      <c r="I40" s="28"/>
    </row>
    <row r="41" spans="1:9" ht="14.15" customHeight="1">
      <c r="A41" s="22">
        <v>2</v>
      </c>
      <c r="B41" s="23">
        <v>1</v>
      </c>
      <c r="C41" s="23">
        <v>1</v>
      </c>
      <c r="D41" s="23">
        <v>1</v>
      </c>
      <c r="E41" s="23">
        <v>1</v>
      </c>
      <c r="F41" s="26" t="s">
        <v>67</v>
      </c>
      <c r="G41" s="29"/>
      <c r="H41" s="27" t="s">
        <v>68</v>
      </c>
      <c r="I41" s="28">
        <v>408225685</v>
      </c>
    </row>
    <row r="42" spans="1:9" ht="5.15" customHeight="1">
      <c r="A42" s="22"/>
      <c r="B42" s="23"/>
      <c r="C42" s="23"/>
      <c r="D42" s="23"/>
      <c r="E42" s="23"/>
      <c r="F42" s="26"/>
      <c r="G42" s="29"/>
      <c r="H42" s="27"/>
      <c r="I42" s="28"/>
    </row>
    <row r="43" spans="1:9" ht="14.15" customHeight="1">
      <c r="A43" s="22">
        <v>2</v>
      </c>
      <c r="B43" s="23">
        <v>1</v>
      </c>
      <c r="C43" s="23">
        <v>1</v>
      </c>
      <c r="D43" s="23">
        <v>1</v>
      </c>
      <c r="E43" s="23">
        <v>1</v>
      </c>
      <c r="F43" s="26" t="s">
        <v>65</v>
      </c>
      <c r="G43" s="29"/>
      <c r="H43" s="27" t="s">
        <v>69</v>
      </c>
      <c r="I43" s="28">
        <v>71851182</v>
      </c>
    </row>
    <row r="44" spans="1:9" ht="15" customHeight="1">
      <c r="A44" s="22"/>
      <c r="B44" s="23"/>
      <c r="C44" s="23"/>
      <c r="D44" s="23"/>
      <c r="E44" s="23"/>
      <c r="F44" s="26"/>
      <c r="G44" s="29"/>
      <c r="H44" s="34" t="s">
        <v>49</v>
      </c>
      <c r="I44" s="28"/>
    </row>
    <row r="45" spans="1:9" ht="14.15" customHeight="1">
      <c r="A45" s="22">
        <v>2</v>
      </c>
      <c r="B45" s="23">
        <v>1</v>
      </c>
      <c r="C45" s="23">
        <v>1</v>
      </c>
      <c r="D45" s="23">
        <v>1</v>
      </c>
      <c r="E45" s="23">
        <v>1</v>
      </c>
      <c r="F45" s="26" t="s">
        <v>65</v>
      </c>
      <c r="G45" s="29" t="s">
        <v>70</v>
      </c>
      <c r="H45" s="35" t="s">
        <v>71</v>
      </c>
      <c r="I45" s="28">
        <v>4465112</v>
      </c>
    </row>
    <row r="46" spans="1:9" ht="14.15" customHeight="1">
      <c r="A46" s="22">
        <v>2</v>
      </c>
      <c r="B46" s="23">
        <v>1</v>
      </c>
      <c r="C46" s="23">
        <v>1</v>
      </c>
      <c r="D46" s="23">
        <v>1</v>
      </c>
      <c r="E46" s="23">
        <v>1</v>
      </c>
      <c r="F46" s="26" t="s">
        <v>65</v>
      </c>
      <c r="G46" s="29" t="s">
        <v>72</v>
      </c>
      <c r="H46" s="35" t="s">
        <v>73</v>
      </c>
      <c r="I46" s="28">
        <v>5371772</v>
      </c>
    </row>
    <row r="47" spans="1:9" ht="14.15" customHeight="1">
      <c r="A47" s="22">
        <v>2</v>
      </c>
      <c r="B47" s="23">
        <v>1</v>
      </c>
      <c r="C47" s="23">
        <v>1</v>
      </c>
      <c r="D47" s="23">
        <v>1</v>
      </c>
      <c r="E47" s="23">
        <v>1</v>
      </c>
      <c r="F47" s="26" t="s">
        <v>65</v>
      </c>
      <c r="G47" s="29" t="s">
        <v>74</v>
      </c>
      <c r="H47" s="35" t="s">
        <v>75</v>
      </c>
      <c r="I47" s="28">
        <v>5456887</v>
      </c>
    </row>
    <row r="48" spans="1:9" ht="5.15" customHeight="1">
      <c r="A48" s="22"/>
      <c r="B48" s="23"/>
      <c r="C48" s="23"/>
      <c r="D48" s="23"/>
      <c r="E48" s="23"/>
      <c r="F48" s="26"/>
      <c r="G48" s="29"/>
      <c r="H48" s="27"/>
      <c r="I48" s="28"/>
    </row>
    <row r="49" spans="1:9" ht="14.15" customHeight="1">
      <c r="A49" s="22">
        <v>2</v>
      </c>
      <c r="B49" s="23">
        <v>1</v>
      </c>
      <c r="C49" s="23">
        <v>1</v>
      </c>
      <c r="D49" s="23">
        <v>1</v>
      </c>
      <c r="E49" s="23">
        <v>1</v>
      </c>
      <c r="F49" s="26" t="s">
        <v>76</v>
      </c>
      <c r="G49" s="29"/>
      <c r="H49" s="27" t="s">
        <v>77</v>
      </c>
      <c r="I49" s="28">
        <v>176074653</v>
      </c>
    </row>
    <row r="50" spans="1:9" ht="4.9000000000000004" customHeight="1">
      <c r="A50" s="22"/>
      <c r="B50" s="23"/>
      <c r="C50" s="23"/>
      <c r="D50" s="23"/>
      <c r="E50" s="23"/>
      <c r="F50" s="26"/>
      <c r="G50" s="33"/>
      <c r="H50" s="27"/>
      <c r="I50" s="28"/>
    </row>
    <row r="51" spans="1:9" ht="14.15" customHeight="1">
      <c r="A51" s="22">
        <v>2</v>
      </c>
      <c r="B51" s="23">
        <v>1</v>
      </c>
      <c r="C51" s="23">
        <v>1</v>
      </c>
      <c r="D51" s="23">
        <v>1</v>
      </c>
      <c r="E51" s="23">
        <v>1</v>
      </c>
      <c r="F51" s="36">
        <v>10</v>
      </c>
      <c r="G51" s="29"/>
      <c r="H51" s="27" t="s">
        <v>78</v>
      </c>
      <c r="I51" s="28">
        <v>249669298</v>
      </c>
    </row>
    <row r="52" spans="1:9" ht="14.25" customHeight="1">
      <c r="A52" s="22"/>
      <c r="B52" s="23"/>
      <c r="C52" s="23"/>
      <c r="D52" s="23"/>
      <c r="E52" s="23"/>
      <c r="F52" s="26"/>
      <c r="G52" s="29"/>
      <c r="H52" s="30" t="s">
        <v>49</v>
      </c>
      <c r="I52" s="28"/>
    </row>
    <row r="53" spans="1:9" ht="14.15" customHeight="1">
      <c r="A53" s="22">
        <v>2</v>
      </c>
      <c r="B53" s="23">
        <v>1</v>
      </c>
      <c r="C53" s="23">
        <v>1</v>
      </c>
      <c r="D53" s="23">
        <v>1</v>
      </c>
      <c r="E53" s="23">
        <v>1</v>
      </c>
      <c r="F53" s="36">
        <v>10</v>
      </c>
      <c r="G53" s="29" t="s">
        <v>1219</v>
      </c>
      <c r="H53" s="27" t="s">
        <v>79</v>
      </c>
      <c r="I53" s="28">
        <v>1878424</v>
      </c>
    </row>
    <row r="54" spans="1:9" ht="5.15" customHeight="1">
      <c r="A54" s="22"/>
      <c r="B54" s="23"/>
      <c r="C54" s="23"/>
      <c r="D54" s="23"/>
      <c r="E54" s="23"/>
      <c r="F54" s="36"/>
      <c r="G54" s="29"/>
      <c r="H54" s="27"/>
      <c r="I54" s="28"/>
    </row>
    <row r="55" spans="1:9" ht="14.15" customHeight="1">
      <c r="A55" s="22">
        <v>2</v>
      </c>
      <c r="B55" s="23">
        <v>1</v>
      </c>
      <c r="C55" s="23">
        <v>1</v>
      </c>
      <c r="D55" s="23">
        <v>1</v>
      </c>
      <c r="E55" s="23">
        <v>1</v>
      </c>
      <c r="F55" s="36">
        <v>11</v>
      </c>
      <c r="G55" s="29"/>
      <c r="H55" s="27" t="s">
        <v>80</v>
      </c>
      <c r="I55" s="28">
        <v>20412266</v>
      </c>
    </row>
    <row r="56" spans="1:9" ht="5.15" customHeight="1">
      <c r="A56" s="22"/>
      <c r="B56" s="23"/>
      <c r="C56" s="23"/>
      <c r="D56" s="23"/>
      <c r="E56" s="23"/>
      <c r="F56" s="36"/>
      <c r="G56" s="29"/>
      <c r="H56" s="27"/>
      <c r="I56" s="28"/>
    </row>
    <row r="57" spans="1:9" ht="14.15" customHeight="1">
      <c r="A57" s="22">
        <v>2</v>
      </c>
      <c r="B57" s="23">
        <v>1</v>
      </c>
      <c r="C57" s="23">
        <v>1</v>
      </c>
      <c r="D57" s="23">
        <v>1</v>
      </c>
      <c r="E57" s="23">
        <v>1</v>
      </c>
      <c r="F57" s="36">
        <v>12</v>
      </c>
      <c r="G57" s="29"/>
      <c r="H57" s="27" t="s">
        <v>81</v>
      </c>
      <c r="I57" s="28">
        <v>122939434</v>
      </c>
    </row>
    <row r="58" spans="1:9" ht="5.15" customHeight="1">
      <c r="A58" s="22"/>
      <c r="B58" s="23"/>
      <c r="C58" s="23"/>
      <c r="D58" s="23"/>
      <c r="E58" s="23"/>
      <c r="F58" s="36"/>
      <c r="G58" s="29"/>
      <c r="H58" s="27"/>
      <c r="I58" s="28"/>
    </row>
    <row r="59" spans="1:9" ht="14.15" customHeight="1">
      <c r="A59" s="22">
        <v>2</v>
      </c>
      <c r="B59" s="23">
        <v>1</v>
      </c>
      <c r="C59" s="23">
        <v>1</v>
      </c>
      <c r="D59" s="23">
        <v>1</v>
      </c>
      <c r="E59" s="23">
        <v>1</v>
      </c>
      <c r="F59" s="36">
        <v>13</v>
      </c>
      <c r="G59" s="29"/>
      <c r="H59" s="27" t="s">
        <v>82</v>
      </c>
      <c r="I59" s="28">
        <v>83535536</v>
      </c>
    </row>
    <row r="60" spans="1:9" ht="5.15" customHeight="1">
      <c r="A60" s="22"/>
      <c r="B60" s="23"/>
      <c r="C60" s="23"/>
      <c r="D60" s="23"/>
      <c r="E60" s="23"/>
      <c r="F60" s="36"/>
      <c r="G60" s="29"/>
      <c r="H60" s="27"/>
      <c r="I60" s="28"/>
    </row>
    <row r="61" spans="1:9" ht="14.15" customHeight="1">
      <c r="A61" s="22">
        <v>2</v>
      </c>
      <c r="B61" s="23">
        <v>1</v>
      </c>
      <c r="C61" s="23">
        <v>1</v>
      </c>
      <c r="D61" s="23">
        <v>1</v>
      </c>
      <c r="E61" s="23">
        <v>1</v>
      </c>
      <c r="F61" s="36">
        <v>14</v>
      </c>
      <c r="G61" s="29"/>
      <c r="H61" s="27" t="s">
        <v>83</v>
      </c>
      <c r="I61" s="28">
        <v>669806713</v>
      </c>
    </row>
    <row r="62" spans="1:9" ht="5.15" customHeight="1">
      <c r="A62" s="22"/>
      <c r="B62" s="23"/>
      <c r="C62" s="23"/>
      <c r="D62" s="23"/>
      <c r="E62" s="23"/>
      <c r="F62" s="26"/>
      <c r="G62" s="29"/>
      <c r="H62" s="27"/>
      <c r="I62" s="28"/>
    </row>
    <row r="63" spans="1:9" ht="14.15" customHeight="1">
      <c r="A63" s="22">
        <v>2</v>
      </c>
      <c r="B63" s="23">
        <v>1</v>
      </c>
      <c r="C63" s="23">
        <v>1</v>
      </c>
      <c r="D63" s="23">
        <v>1</v>
      </c>
      <c r="E63" s="23">
        <v>1</v>
      </c>
      <c r="F63" s="36">
        <v>15</v>
      </c>
      <c r="G63" s="29"/>
      <c r="H63" s="27" t="s">
        <v>84</v>
      </c>
      <c r="I63" s="28">
        <v>93894396</v>
      </c>
    </row>
    <row r="64" spans="1:9" ht="5.15" customHeight="1">
      <c r="A64" s="22"/>
      <c r="B64" s="23"/>
      <c r="C64" s="23"/>
      <c r="D64" s="23"/>
      <c r="E64" s="23"/>
      <c r="F64" s="36"/>
      <c r="G64" s="29"/>
      <c r="H64" s="27"/>
      <c r="I64" s="28"/>
    </row>
    <row r="65" spans="1:9" ht="14.15" customHeight="1">
      <c r="A65" s="22">
        <v>2</v>
      </c>
      <c r="B65" s="23">
        <v>1</v>
      </c>
      <c r="C65" s="23">
        <v>1</v>
      </c>
      <c r="D65" s="23">
        <v>1</v>
      </c>
      <c r="E65" s="23">
        <v>1</v>
      </c>
      <c r="F65" s="36">
        <v>16</v>
      </c>
      <c r="G65" s="29"/>
      <c r="H65" s="37" t="s">
        <v>86</v>
      </c>
      <c r="I65" s="28">
        <v>66943564</v>
      </c>
    </row>
    <row r="66" spans="1:9" ht="5.15" customHeight="1">
      <c r="A66" s="22"/>
      <c r="B66" s="23"/>
      <c r="C66" s="23"/>
      <c r="D66" s="23"/>
      <c r="E66" s="23"/>
      <c r="F66" s="36"/>
      <c r="G66" s="29"/>
      <c r="H66" s="37"/>
      <c r="I66" s="28"/>
    </row>
    <row r="67" spans="1:9" ht="14.15" customHeight="1">
      <c r="A67" s="22">
        <v>2</v>
      </c>
      <c r="B67" s="23">
        <v>1</v>
      </c>
      <c r="C67" s="23">
        <v>1</v>
      </c>
      <c r="D67" s="23">
        <v>1</v>
      </c>
      <c r="E67" s="23">
        <v>1</v>
      </c>
      <c r="F67" s="36">
        <v>17</v>
      </c>
      <c r="G67" s="29"/>
      <c r="H67" s="27" t="s">
        <v>85</v>
      </c>
      <c r="I67" s="28">
        <v>31968744</v>
      </c>
    </row>
    <row r="68" spans="1:9" ht="5.15" customHeight="1">
      <c r="A68" s="22"/>
      <c r="B68" s="23"/>
      <c r="C68" s="23"/>
      <c r="D68" s="23"/>
      <c r="E68" s="23"/>
      <c r="F68" s="36"/>
      <c r="G68" s="29"/>
      <c r="H68" s="27"/>
      <c r="I68" s="28"/>
    </row>
    <row r="69" spans="1:9" ht="14.15" customHeight="1">
      <c r="A69" s="22">
        <v>2</v>
      </c>
      <c r="B69" s="23">
        <v>1</v>
      </c>
      <c r="C69" s="23">
        <v>1</v>
      </c>
      <c r="D69" s="23">
        <v>1</v>
      </c>
      <c r="E69" s="23">
        <v>1</v>
      </c>
      <c r="F69" s="36">
        <v>18</v>
      </c>
      <c r="G69" s="29"/>
      <c r="H69" s="27" t="s">
        <v>87</v>
      </c>
      <c r="I69" s="28">
        <v>425255448</v>
      </c>
    </row>
    <row r="70" spans="1:9" ht="4.1500000000000004" customHeight="1">
      <c r="A70" s="22"/>
      <c r="B70" s="23"/>
      <c r="C70" s="23"/>
      <c r="D70" s="23"/>
      <c r="E70" s="23"/>
      <c r="F70" s="36"/>
      <c r="G70" s="29"/>
      <c r="H70" s="27"/>
      <c r="I70" s="28"/>
    </row>
    <row r="71" spans="1:9" ht="14.15" customHeight="1">
      <c r="A71" s="22">
        <v>2</v>
      </c>
      <c r="B71" s="23">
        <v>1</v>
      </c>
      <c r="C71" s="23">
        <v>1</v>
      </c>
      <c r="D71" s="23">
        <v>1</v>
      </c>
      <c r="E71" s="23">
        <v>1</v>
      </c>
      <c r="F71" s="36">
        <v>19</v>
      </c>
      <c r="G71" s="947"/>
      <c r="H71" s="948" t="s">
        <v>88</v>
      </c>
      <c r="I71" s="28">
        <v>6146580</v>
      </c>
    </row>
    <row r="72" spans="1:9" ht="5.15" customHeight="1">
      <c r="A72" s="38"/>
      <c r="B72" s="39"/>
      <c r="C72" s="39"/>
      <c r="D72" s="39"/>
      <c r="E72" s="39"/>
      <c r="F72" s="39"/>
      <c r="G72" s="29"/>
      <c r="H72" s="40"/>
      <c r="I72" s="28"/>
    </row>
    <row r="73" spans="1:9" ht="14.15" customHeight="1">
      <c r="A73" s="22">
        <v>2</v>
      </c>
      <c r="B73" s="23">
        <v>1</v>
      </c>
      <c r="C73" s="23">
        <v>1</v>
      </c>
      <c r="D73" s="23">
        <v>1</v>
      </c>
      <c r="E73" s="23">
        <v>1</v>
      </c>
      <c r="F73" s="36">
        <v>20</v>
      </c>
      <c r="G73" s="29"/>
      <c r="H73" s="39" t="s">
        <v>89</v>
      </c>
      <c r="I73" s="28">
        <v>414641341</v>
      </c>
    </row>
    <row r="74" spans="1:9" ht="5.15" customHeight="1">
      <c r="A74" s="22"/>
      <c r="B74" s="23"/>
      <c r="C74" s="23"/>
      <c r="D74" s="23"/>
      <c r="E74" s="23"/>
      <c r="F74" s="36"/>
      <c r="G74" s="29"/>
      <c r="H74" s="39"/>
      <c r="I74" s="28"/>
    </row>
    <row r="75" spans="1:9" ht="17.25" customHeight="1">
      <c r="A75" s="22"/>
      <c r="B75" s="23"/>
      <c r="C75" s="23"/>
      <c r="D75" s="23"/>
      <c r="E75" s="23"/>
      <c r="F75" s="23"/>
      <c r="G75" s="29"/>
      <c r="H75" s="30" t="s">
        <v>90</v>
      </c>
      <c r="I75" s="44">
        <f>SUM(I13:I73)</f>
        <v>5314251156</v>
      </c>
    </row>
    <row r="76" spans="1:9" ht="5.15" customHeight="1">
      <c r="A76" s="22"/>
      <c r="B76" s="23"/>
      <c r="C76" s="23"/>
      <c r="D76" s="23"/>
      <c r="E76" s="23"/>
      <c r="F76" s="23"/>
      <c r="G76" s="29"/>
      <c r="H76" s="34"/>
      <c r="I76" s="45"/>
    </row>
    <row r="77" spans="1:9" ht="14.15" customHeight="1">
      <c r="A77" s="22">
        <v>2</v>
      </c>
      <c r="B77" s="23">
        <v>0</v>
      </c>
      <c r="C77" s="23">
        <v>0</v>
      </c>
      <c r="D77" s="23">
        <v>0</v>
      </c>
      <c r="E77" s="23">
        <v>0</v>
      </c>
      <c r="F77" s="23"/>
      <c r="G77" s="24"/>
      <c r="H77" s="25" t="s">
        <v>41</v>
      </c>
      <c r="I77" s="45"/>
    </row>
    <row r="78" spans="1:9" ht="14.15" customHeight="1">
      <c r="A78" s="22">
        <v>2</v>
      </c>
      <c r="B78" s="23">
        <v>1</v>
      </c>
      <c r="C78" s="23">
        <v>0</v>
      </c>
      <c r="D78" s="23">
        <v>0</v>
      </c>
      <c r="E78" s="23">
        <v>0</v>
      </c>
      <c r="F78" s="23"/>
      <c r="G78" s="24"/>
      <c r="H78" s="25" t="s">
        <v>42</v>
      </c>
      <c r="I78" s="45"/>
    </row>
    <row r="79" spans="1:9" ht="14.15" customHeight="1">
      <c r="A79" s="22">
        <v>2</v>
      </c>
      <c r="B79" s="23">
        <v>1</v>
      </c>
      <c r="C79" s="23">
        <v>1</v>
      </c>
      <c r="D79" s="23">
        <v>0</v>
      </c>
      <c r="E79" s="23">
        <v>0</v>
      </c>
      <c r="F79" s="23"/>
      <c r="G79" s="24"/>
      <c r="H79" s="25" t="s">
        <v>43</v>
      </c>
      <c r="I79" s="45"/>
    </row>
    <row r="80" spans="1:9" ht="14.15" customHeight="1" thickBot="1">
      <c r="A80" s="41">
        <v>2</v>
      </c>
      <c r="B80" s="42">
        <v>1</v>
      </c>
      <c r="C80" s="42">
        <v>1</v>
      </c>
      <c r="D80" s="42">
        <v>1</v>
      </c>
      <c r="E80" s="42">
        <v>0</v>
      </c>
      <c r="F80" s="42"/>
      <c r="G80" s="949"/>
      <c r="H80" s="950" t="s">
        <v>44</v>
      </c>
      <c r="I80" s="951"/>
    </row>
    <row r="81" spans="1:9" ht="14.15" customHeight="1" thickTop="1">
      <c r="A81" s="22">
        <v>2</v>
      </c>
      <c r="B81" s="23">
        <v>1</v>
      </c>
      <c r="C81" s="23">
        <v>1</v>
      </c>
      <c r="D81" s="23">
        <v>1</v>
      </c>
      <c r="E81" s="23">
        <v>2</v>
      </c>
      <c r="F81" s="23"/>
      <c r="G81" s="29"/>
      <c r="H81" s="25" t="s">
        <v>91</v>
      </c>
      <c r="I81" s="45"/>
    </row>
    <row r="82" spans="1:9" ht="14.15" customHeight="1">
      <c r="A82" s="22">
        <v>2</v>
      </c>
      <c r="B82" s="23">
        <v>1</v>
      </c>
      <c r="C82" s="23">
        <v>1</v>
      </c>
      <c r="D82" s="23">
        <v>1</v>
      </c>
      <c r="E82" s="23">
        <v>2</v>
      </c>
      <c r="F82" s="23">
        <v>21</v>
      </c>
      <c r="G82" s="29"/>
      <c r="H82" s="25" t="s">
        <v>91</v>
      </c>
      <c r="I82" s="45"/>
    </row>
    <row r="83" spans="1:9" ht="14.15" customHeight="1">
      <c r="A83" s="22"/>
      <c r="B83" s="23"/>
      <c r="C83" s="23"/>
      <c r="D83" s="23"/>
      <c r="E83" s="23"/>
      <c r="F83" s="23"/>
      <c r="G83" s="29"/>
      <c r="H83" s="27" t="s">
        <v>92</v>
      </c>
      <c r="I83" s="28">
        <v>113033210</v>
      </c>
    </row>
    <row r="84" spans="1:9" ht="14.15" customHeight="1">
      <c r="A84" s="22"/>
      <c r="B84" s="23"/>
      <c r="C84" s="23"/>
      <c r="D84" s="23"/>
      <c r="E84" s="23"/>
      <c r="F84" s="23"/>
      <c r="G84" s="29"/>
      <c r="H84" s="27" t="s">
        <v>93</v>
      </c>
      <c r="I84" s="28">
        <v>9615089</v>
      </c>
    </row>
    <row r="85" spans="1:9" ht="14.15" customHeight="1">
      <c r="A85" s="22"/>
      <c r="B85" s="23"/>
      <c r="C85" s="23"/>
      <c r="D85" s="23"/>
      <c r="E85" s="23"/>
      <c r="F85" s="23"/>
      <c r="G85" s="29"/>
      <c r="H85" s="27" t="s">
        <v>94</v>
      </c>
      <c r="I85" s="28">
        <v>34592540</v>
      </c>
    </row>
    <row r="86" spans="1:9" ht="14.15" customHeight="1">
      <c r="A86" s="22"/>
      <c r="B86" s="23"/>
      <c r="C86" s="23"/>
      <c r="D86" s="23"/>
      <c r="E86" s="23"/>
      <c r="F86" s="23"/>
      <c r="G86" s="29"/>
      <c r="H86" s="27" t="s">
        <v>95</v>
      </c>
      <c r="I86" s="28">
        <v>49819200</v>
      </c>
    </row>
    <row r="87" spans="1:9" ht="14.15" customHeight="1">
      <c r="A87" s="22"/>
      <c r="B87" s="23"/>
      <c r="C87" s="23"/>
      <c r="D87" s="23"/>
      <c r="E87" s="23"/>
      <c r="F87" s="23"/>
      <c r="G87" s="29"/>
      <c r="H87" s="27" t="s">
        <v>96</v>
      </c>
      <c r="I87" s="975">
        <v>1159500</v>
      </c>
    </row>
    <row r="88" spans="1:9" ht="14.15" customHeight="1">
      <c r="A88" s="46"/>
      <c r="B88" s="47"/>
      <c r="C88" s="47"/>
      <c r="D88" s="47"/>
      <c r="E88" s="47"/>
      <c r="F88" s="47"/>
      <c r="G88" s="48"/>
      <c r="H88" s="27" t="s">
        <v>97</v>
      </c>
      <c r="I88" s="28">
        <f>SUM(I83:I87)</f>
        <v>208219539</v>
      </c>
    </row>
    <row r="89" spans="1:9" ht="14.15" customHeight="1">
      <c r="A89" s="22"/>
      <c r="B89" s="23"/>
      <c r="C89" s="23"/>
      <c r="D89" s="23"/>
      <c r="E89" s="23"/>
      <c r="F89" s="23"/>
      <c r="G89" s="29"/>
      <c r="H89" s="30" t="s">
        <v>98</v>
      </c>
      <c r="I89" s="28"/>
    </row>
    <row r="90" spans="1:9" ht="14.15" customHeight="1">
      <c r="A90" s="22"/>
      <c r="B90" s="23"/>
      <c r="C90" s="23"/>
      <c r="D90" s="23"/>
      <c r="E90" s="23"/>
      <c r="F90" s="23"/>
      <c r="G90" s="29"/>
      <c r="H90" s="27" t="s">
        <v>92</v>
      </c>
      <c r="I90" s="28">
        <v>36133588</v>
      </c>
    </row>
    <row r="91" spans="1:9" ht="14.15" customHeight="1">
      <c r="A91" s="22"/>
      <c r="B91" s="23"/>
      <c r="C91" s="23"/>
      <c r="D91" s="23"/>
      <c r="E91" s="23"/>
      <c r="F91" s="23"/>
      <c r="G91" s="29"/>
      <c r="H91" s="27" t="s">
        <v>93</v>
      </c>
      <c r="I91" s="28">
        <v>1707000</v>
      </c>
    </row>
    <row r="92" spans="1:9" ht="14.15" customHeight="1">
      <c r="A92" s="22"/>
      <c r="B92" s="23"/>
      <c r="C92" s="23"/>
      <c r="D92" s="23"/>
      <c r="E92" s="23"/>
      <c r="F92" s="23"/>
      <c r="G92" s="29"/>
      <c r="H92" s="27" t="s">
        <v>94</v>
      </c>
      <c r="I92" s="28">
        <v>10805768</v>
      </c>
    </row>
    <row r="93" spans="1:9" ht="14.15" customHeight="1">
      <c r="A93" s="22"/>
      <c r="B93" s="23"/>
      <c r="C93" s="23"/>
      <c r="D93" s="23"/>
      <c r="E93" s="23"/>
      <c r="F93" s="23"/>
      <c r="G93" s="29"/>
      <c r="H93" s="27" t="s">
        <v>96</v>
      </c>
      <c r="I93" s="975">
        <v>1051320</v>
      </c>
    </row>
    <row r="94" spans="1:9" ht="14.15" customHeight="1">
      <c r="A94" s="46"/>
      <c r="B94" s="47"/>
      <c r="C94" s="47"/>
      <c r="D94" s="47"/>
      <c r="E94" s="47"/>
      <c r="F94" s="47"/>
      <c r="G94" s="48"/>
      <c r="H94" s="27" t="s">
        <v>97</v>
      </c>
      <c r="I94" s="28">
        <f>SUM(I90:I93)</f>
        <v>49697676</v>
      </c>
    </row>
    <row r="95" spans="1:9" ht="17.25" customHeight="1">
      <c r="A95" s="46"/>
      <c r="B95" s="47"/>
      <c r="C95" s="47"/>
      <c r="D95" s="47"/>
      <c r="E95" s="47"/>
      <c r="F95" s="47"/>
      <c r="G95" s="48"/>
      <c r="H95" s="30" t="s">
        <v>90</v>
      </c>
      <c r="I95" s="44">
        <f>+I94+I88</f>
        <v>257917215</v>
      </c>
    </row>
    <row r="96" spans="1:9" ht="5.15" customHeight="1">
      <c r="A96" s="46"/>
      <c r="B96" s="47"/>
      <c r="C96" s="47"/>
      <c r="D96" s="47"/>
      <c r="E96" s="47"/>
      <c r="F96" s="47"/>
      <c r="G96" s="48"/>
      <c r="H96" s="34"/>
      <c r="I96" s="45"/>
    </row>
    <row r="97" spans="1:15" ht="14">
      <c r="A97" s="22">
        <v>2</v>
      </c>
      <c r="B97" s="23">
        <v>0</v>
      </c>
      <c r="C97" s="23">
        <v>0</v>
      </c>
      <c r="D97" s="23">
        <v>0</v>
      </c>
      <c r="E97" s="23">
        <v>0</v>
      </c>
      <c r="F97" s="23"/>
      <c r="G97" s="24"/>
      <c r="H97" s="25" t="s">
        <v>41</v>
      </c>
      <c r="I97" s="45"/>
    </row>
    <row r="98" spans="1:15" ht="14">
      <c r="A98" s="22">
        <v>2</v>
      </c>
      <c r="B98" s="23">
        <v>1</v>
      </c>
      <c r="C98" s="23">
        <v>0</v>
      </c>
      <c r="D98" s="23">
        <v>0</v>
      </c>
      <c r="E98" s="23">
        <v>0</v>
      </c>
      <c r="F98" s="23"/>
      <c r="G98" s="24"/>
      <c r="H98" s="25" t="s">
        <v>42</v>
      </c>
      <c r="I98" s="45"/>
      <c r="K98" s="15"/>
      <c r="L98" s="15"/>
      <c r="M98" s="15"/>
      <c r="N98" s="15"/>
      <c r="O98" s="15"/>
    </row>
    <row r="99" spans="1:15" ht="14">
      <c r="A99" s="22">
        <v>2</v>
      </c>
      <c r="B99" s="23">
        <v>1</v>
      </c>
      <c r="C99" s="23">
        <v>1</v>
      </c>
      <c r="D99" s="23">
        <v>0</v>
      </c>
      <c r="E99" s="23">
        <v>0</v>
      </c>
      <c r="F99" s="23"/>
      <c r="G99" s="24"/>
      <c r="H99" s="25" t="s">
        <v>43</v>
      </c>
      <c r="I99" s="45"/>
      <c r="K99" s="15"/>
      <c r="L99" s="15"/>
      <c r="M99" s="15"/>
      <c r="N99" s="15"/>
      <c r="O99" s="15"/>
    </row>
    <row r="100" spans="1:15" ht="14">
      <c r="A100" s="22">
        <v>2</v>
      </c>
      <c r="B100" s="23">
        <v>1</v>
      </c>
      <c r="C100" s="23">
        <v>1</v>
      </c>
      <c r="D100" s="23">
        <v>1</v>
      </c>
      <c r="E100" s="23">
        <v>0</v>
      </c>
      <c r="F100" s="23"/>
      <c r="G100" s="24"/>
      <c r="H100" s="25" t="s">
        <v>44</v>
      </c>
      <c r="I100" s="45"/>
      <c r="K100" s="15"/>
      <c r="L100" s="15"/>
      <c r="M100" s="15"/>
      <c r="N100" s="15"/>
      <c r="O100" s="15"/>
    </row>
    <row r="101" spans="1:15" ht="14">
      <c r="A101" s="22">
        <v>2</v>
      </c>
      <c r="B101" s="23">
        <v>1</v>
      </c>
      <c r="C101" s="23">
        <v>1</v>
      </c>
      <c r="D101" s="23">
        <v>1</v>
      </c>
      <c r="E101" s="23">
        <v>3</v>
      </c>
      <c r="F101" s="23"/>
      <c r="G101" s="29"/>
      <c r="H101" s="25" t="s">
        <v>99</v>
      </c>
      <c r="I101" s="45"/>
      <c r="K101" s="15"/>
      <c r="L101" s="15"/>
      <c r="M101" s="15"/>
      <c r="N101" s="15"/>
      <c r="O101" s="15"/>
    </row>
    <row r="102" spans="1:15" ht="15" customHeight="1">
      <c r="A102" s="22">
        <v>2</v>
      </c>
      <c r="B102" s="23">
        <v>1</v>
      </c>
      <c r="C102" s="23">
        <v>1</v>
      </c>
      <c r="D102" s="23">
        <v>1</v>
      </c>
      <c r="E102" s="23">
        <v>3</v>
      </c>
      <c r="F102" s="23">
        <v>22</v>
      </c>
      <c r="G102" s="29"/>
      <c r="H102" s="25" t="s">
        <v>100</v>
      </c>
      <c r="I102" s="45"/>
    </row>
    <row r="103" spans="1:15" ht="14.15" customHeight="1">
      <c r="A103" s="22"/>
      <c r="B103" s="23"/>
      <c r="C103" s="23"/>
      <c r="D103" s="23"/>
      <c r="E103" s="23"/>
      <c r="F103" s="23" t="s">
        <v>101</v>
      </c>
      <c r="G103" s="29"/>
      <c r="H103" s="27" t="s">
        <v>92</v>
      </c>
      <c r="I103" s="28">
        <v>77166109</v>
      </c>
    </row>
    <row r="104" spans="1:15" ht="14.15" customHeight="1">
      <c r="A104" s="22"/>
      <c r="B104" s="23"/>
      <c r="C104" s="23"/>
      <c r="D104" s="23"/>
      <c r="E104" s="23"/>
      <c r="F104" s="23"/>
      <c r="G104" s="29"/>
      <c r="H104" s="27" t="s">
        <v>102</v>
      </c>
      <c r="I104" s="28">
        <v>3225618</v>
      </c>
    </row>
    <row r="105" spans="1:15" ht="14.15" customHeight="1">
      <c r="A105" s="22"/>
      <c r="B105" s="23"/>
      <c r="C105" s="23"/>
      <c r="D105" s="23"/>
      <c r="E105" s="23"/>
      <c r="F105" s="23"/>
      <c r="G105" s="29"/>
      <c r="H105" s="27" t="s">
        <v>94</v>
      </c>
      <c r="I105" s="28">
        <v>4518460</v>
      </c>
    </row>
    <row r="106" spans="1:15" ht="14.15" customHeight="1">
      <c r="A106" s="22"/>
      <c r="B106" s="23"/>
      <c r="C106" s="23"/>
      <c r="D106" s="23"/>
      <c r="E106" s="23"/>
      <c r="F106" s="23"/>
      <c r="G106" s="29"/>
      <c r="H106" s="27" t="s">
        <v>96</v>
      </c>
      <c r="I106" s="975">
        <v>355234</v>
      </c>
    </row>
    <row r="107" spans="1:15" ht="14.15" customHeight="1">
      <c r="A107" s="46"/>
      <c r="B107" s="47"/>
      <c r="C107" s="47"/>
      <c r="D107" s="47"/>
      <c r="E107" s="47"/>
      <c r="F107" s="47"/>
      <c r="G107" s="48"/>
      <c r="H107" s="27" t="s">
        <v>97</v>
      </c>
      <c r="I107" s="28">
        <f>SUM(I103:I106)</f>
        <v>85265421</v>
      </c>
    </row>
    <row r="108" spans="1:15" ht="14.15" customHeight="1">
      <c r="A108" s="22"/>
      <c r="B108" s="23"/>
      <c r="C108" s="23"/>
      <c r="D108" s="23"/>
      <c r="E108" s="23"/>
      <c r="F108" s="23"/>
      <c r="G108" s="29"/>
      <c r="H108" s="30" t="s">
        <v>103</v>
      </c>
      <c r="I108" s="45"/>
    </row>
    <row r="109" spans="1:15" ht="14.15" customHeight="1">
      <c r="A109" s="22"/>
      <c r="B109" s="23"/>
      <c r="C109" s="23"/>
      <c r="D109" s="23"/>
      <c r="E109" s="23"/>
      <c r="F109" s="23"/>
      <c r="G109" s="29"/>
      <c r="H109" s="27" t="s">
        <v>92</v>
      </c>
      <c r="I109" s="28">
        <v>210395500</v>
      </c>
    </row>
    <row r="110" spans="1:15" ht="14.15" customHeight="1">
      <c r="A110" s="22"/>
      <c r="B110" s="23"/>
      <c r="C110" s="23"/>
      <c r="D110" s="23"/>
      <c r="E110" s="23"/>
      <c r="F110" s="23"/>
      <c r="G110" s="29"/>
      <c r="H110" s="27" t="s">
        <v>102</v>
      </c>
      <c r="I110" s="28">
        <v>11783462</v>
      </c>
    </row>
    <row r="111" spans="1:15" ht="14.15" customHeight="1">
      <c r="A111" s="22"/>
      <c r="B111" s="23"/>
      <c r="C111" s="23"/>
      <c r="D111" s="23"/>
      <c r="E111" s="23"/>
      <c r="F111" s="23"/>
      <c r="G111" s="29"/>
      <c r="H111" s="27" t="s">
        <v>94</v>
      </c>
      <c r="I111" s="28">
        <v>18707421</v>
      </c>
    </row>
    <row r="112" spans="1:15" ht="14.15" customHeight="1">
      <c r="A112" s="22"/>
      <c r="B112" s="23"/>
      <c r="C112" s="23"/>
      <c r="D112" s="23"/>
      <c r="E112" s="23"/>
      <c r="F112" s="23"/>
      <c r="G112" s="29"/>
      <c r="H112" s="27" t="s">
        <v>96</v>
      </c>
      <c r="I112" s="28">
        <v>1904672</v>
      </c>
    </row>
    <row r="113" spans="1:9" ht="14.15" customHeight="1">
      <c r="A113" s="22"/>
      <c r="B113" s="23"/>
      <c r="C113" s="23"/>
      <c r="D113" s="23"/>
      <c r="E113" s="23"/>
      <c r="F113" s="23"/>
      <c r="G113" s="29"/>
      <c r="H113" s="27" t="s">
        <v>1321</v>
      </c>
      <c r="I113" s="49">
        <v>0</v>
      </c>
    </row>
    <row r="114" spans="1:9" ht="14.15" customHeight="1">
      <c r="A114" s="46"/>
      <c r="B114" s="47"/>
      <c r="C114" s="47"/>
      <c r="D114" s="47"/>
      <c r="E114" s="47"/>
      <c r="F114" s="47"/>
      <c r="G114" s="48"/>
      <c r="H114" s="27" t="s">
        <v>97</v>
      </c>
      <c r="I114" s="28">
        <f>SUM(I109:I113)</f>
        <v>242791055</v>
      </c>
    </row>
    <row r="115" spans="1:9" ht="14.15" customHeight="1">
      <c r="A115" s="46"/>
      <c r="B115" s="47"/>
      <c r="C115" s="47"/>
      <c r="D115" s="47"/>
      <c r="E115" s="47"/>
      <c r="F115" s="47"/>
      <c r="G115" s="48"/>
      <c r="H115" s="30" t="s">
        <v>104</v>
      </c>
      <c r="I115" s="45"/>
    </row>
    <row r="116" spans="1:9" ht="14.15" customHeight="1">
      <c r="A116" s="46"/>
      <c r="B116" s="47"/>
      <c r="C116" s="47"/>
      <c r="D116" s="47"/>
      <c r="E116" s="47"/>
      <c r="F116" s="47"/>
      <c r="G116" s="48"/>
      <c r="H116" s="27" t="s">
        <v>92</v>
      </c>
      <c r="I116" s="28">
        <v>7916373</v>
      </c>
    </row>
    <row r="117" spans="1:9" ht="14.15" customHeight="1">
      <c r="A117" s="46"/>
      <c r="B117" s="47"/>
      <c r="C117" s="47"/>
      <c r="D117" s="47"/>
      <c r="E117" s="47"/>
      <c r="F117" s="47"/>
      <c r="G117" s="48"/>
      <c r="H117" s="27" t="s">
        <v>102</v>
      </c>
      <c r="I117" s="28">
        <v>870372</v>
      </c>
    </row>
    <row r="118" spans="1:9" ht="14.15" customHeight="1">
      <c r="A118" s="46"/>
      <c r="B118" s="47"/>
      <c r="C118" s="47"/>
      <c r="D118" s="47"/>
      <c r="E118" s="47"/>
      <c r="F118" s="47"/>
      <c r="G118" s="48"/>
      <c r="H118" s="27" t="s">
        <v>94</v>
      </c>
      <c r="I118" s="975">
        <v>1101341</v>
      </c>
    </row>
    <row r="119" spans="1:9" ht="14.15" customHeight="1">
      <c r="A119" s="46"/>
      <c r="B119" s="47"/>
      <c r="C119" s="47"/>
      <c r="D119" s="47"/>
      <c r="E119" s="47"/>
      <c r="F119" s="47"/>
      <c r="G119" s="48"/>
      <c r="H119" s="27" t="s">
        <v>97</v>
      </c>
      <c r="I119" s="28">
        <f>SUM(I116:I118)</f>
        <v>9888086</v>
      </c>
    </row>
    <row r="120" spans="1:9" ht="13.9" customHeight="1">
      <c r="A120" s="46"/>
      <c r="B120" s="47"/>
      <c r="C120" s="47"/>
      <c r="D120" s="47"/>
      <c r="E120" s="47"/>
      <c r="F120" s="47"/>
      <c r="G120" s="48"/>
      <c r="H120" s="30" t="s">
        <v>90</v>
      </c>
      <c r="I120" s="44">
        <f>+I119+I114+I107</f>
        <v>337944562</v>
      </c>
    </row>
    <row r="121" spans="1:9" ht="5.15" customHeight="1">
      <c r="A121" s="46"/>
      <c r="B121" s="47"/>
      <c r="C121" s="47"/>
      <c r="D121" s="47"/>
      <c r="E121" s="47"/>
      <c r="F121" s="47"/>
      <c r="G121" s="48"/>
      <c r="H121" s="34"/>
      <c r="I121" s="45"/>
    </row>
    <row r="122" spans="1:9" ht="14">
      <c r="A122" s="22">
        <v>2</v>
      </c>
      <c r="B122" s="23">
        <v>0</v>
      </c>
      <c r="C122" s="23">
        <v>0</v>
      </c>
      <c r="D122" s="23">
        <v>0</v>
      </c>
      <c r="E122" s="23">
        <v>0</v>
      </c>
      <c r="F122" s="23"/>
      <c r="G122" s="24"/>
      <c r="H122" s="25" t="s">
        <v>41</v>
      </c>
      <c r="I122" s="45"/>
    </row>
    <row r="123" spans="1:9" ht="14">
      <c r="A123" s="22">
        <v>2</v>
      </c>
      <c r="B123" s="23">
        <v>1</v>
      </c>
      <c r="C123" s="23">
        <v>0</v>
      </c>
      <c r="D123" s="23">
        <v>0</v>
      </c>
      <c r="E123" s="23">
        <v>0</v>
      </c>
      <c r="F123" s="23"/>
      <c r="G123" s="24"/>
      <c r="H123" s="25" t="s">
        <v>42</v>
      </c>
      <c r="I123" s="45"/>
    </row>
    <row r="124" spans="1:9" ht="14">
      <c r="A124" s="22">
        <v>2</v>
      </c>
      <c r="B124" s="23">
        <v>1</v>
      </c>
      <c r="C124" s="23">
        <v>1</v>
      </c>
      <c r="D124" s="23">
        <v>0</v>
      </c>
      <c r="E124" s="23">
        <v>0</v>
      </c>
      <c r="F124" s="23"/>
      <c r="G124" s="24"/>
      <c r="H124" s="25" t="s">
        <v>43</v>
      </c>
      <c r="I124" s="45"/>
    </row>
    <row r="125" spans="1:9" ht="14">
      <c r="A125" s="22">
        <v>2</v>
      </c>
      <c r="B125" s="23">
        <v>1</v>
      </c>
      <c r="C125" s="23">
        <v>1</v>
      </c>
      <c r="D125" s="23">
        <v>1</v>
      </c>
      <c r="E125" s="23">
        <v>0</v>
      </c>
      <c r="F125" s="23"/>
      <c r="G125" s="24"/>
      <c r="H125" s="25" t="s">
        <v>44</v>
      </c>
      <c r="I125" s="45"/>
    </row>
    <row r="126" spans="1:9" ht="14">
      <c r="A126" s="22">
        <v>2</v>
      </c>
      <c r="B126" s="23">
        <v>1</v>
      </c>
      <c r="C126" s="23">
        <v>1</v>
      </c>
      <c r="D126" s="23">
        <v>1</v>
      </c>
      <c r="E126" s="23">
        <v>4</v>
      </c>
      <c r="F126" s="23"/>
      <c r="G126" s="29"/>
      <c r="H126" s="25" t="s">
        <v>482</v>
      </c>
      <c r="I126" s="45"/>
    </row>
    <row r="127" spans="1:9" ht="14">
      <c r="A127" s="22">
        <v>2</v>
      </c>
      <c r="B127" s="23">
        <v>1</v>
      </c>
      <c r="C127" s="23">
        <v>1</v>
      </c>
      <c r="D127" s="23">
        <v>1</v>
      </c>
      <c r="E127" s="23">
        <v>4</v>
      </c>
      <c r="F127" s="23">
        <v>23</v>
      </c>
      <c r="G127" s="29"/>
      <c r="H127" s="25" t="s">
        <v>482</v>
      </c>
      <c r="I127" s="45"/>
    </row>
    <row r="128" spans="1:9" ht="14.15" customHeight="1">
      <c r="A128" s="22">
        <v>2</v>
      </c>
      <c r="B128" s="23">
        <v>1</v>
      </c>
      <c r="C128" s="23">
        <v>1</v>
      </c>
      <c r="D128" s="23">
        <v>1</v>
      </c>
      <c r="E128" s="23">
        <v>4</v>
      </c>
      <c r="F128" s="23">
        <v>23</v>
      </c>
      <c r="G128" s="33" t="s">
        <v>46</v>
      </c>
      <c r="H128" s="27" t="s">
        <v>105</v>
      </c>
      <c r="I128" s="28"/>
    </row>
    <row r="129" spans="1:12" ht="14.15" customHeight="1">
      <c r="A129" s="22"/>
      <c r="B129" s="23"/>
      <c r="C129" s="23"/>
      <c r="D129" s="23"/>
      <c r="E129" s="23"/>
      <c r="F129" s="23"/>
      <c r="G129" s="29"/>
      <c r="H129" s="27" t="s">
        <v>92</v>
      </c>
      <c r="I129" s="28">
        <v>52924589</v>
      </c>
    </row>
    <row r="130" spans="1:12" ht="14.15" customHeight="1">
      <c r="A130" s="22"/>
      <c r="B130" s="23"/>
      <c r="C130" s="23"/>
      <c r="D130" s="23"/>
      <c r="E130" s="23"/>
      <c r="F130" s="23"/>
      <c r="G130" s="29"/>
      <c r="H130" s="27" t="s">
        <v>102</v>
      </c>
      <c r="I130" s="28">
        <v>2037000</v>
      </c>
    </row>
    <row r="131" spans="1:12" ht="14.15" customHeight="1">
      <c r="A131" s="22"/>
      <c r="B131" s="23"/>
      <c r="C131" s="23"/>
      <c r="D131" s="23"/>
      <c r="E131" s="23"/>
      <c r="F131" s="23"/>
      <c r="G131" s="29"/>
      <c r="H131" s="27" t="s">
        <v>94</v>
      </c>
      <c r="I131" s="28">
        <v>10720000</v>
      </c>
      <c r="J131" s="15"/>
    </row>
    <row r="132" spans="1:12" ht="14.15" customHeight="1">
      <c r="A132" s="22"/>
      <c r="B132" s="23"/>
      <c r="C132" s="23"/>
      <c r="D132" s="23"/>
      <c r="E132" s="23"/>
      <c r="F132" s="23"/>
      <c r="G132" s="29"/>
      <c r="H132" s="27" t="s">
        <v>96</v>
      </c>
      <c r="I132" s="28">
        <v>0</v>
      </c>
      <c r="J132" s="15"/>
    </row>
    <row r="133" spans="1:12" ht="14.15" customHeight="1">
      <c r="A133" s="22"/>
      <c r="B133" s="23"/>
      <c r="C133" s="23"/>
      <c r="D133" s="23"/>
      <c r="E133" s="23"/>
      <c r="F133" s="23"/>
      <c r="G133" s="29"/>
      <c r="H133" s="869" t="s">
        <v>89</v>
      </c>
      <c r="I133" s="975">
        <v>7694560</v>
      </c>
      <c r="J133" s="15"/>
    </row>
    <row r="134" spans="1:12" ht="14.15" customHeight="1">
      <c r="A134" s="22"/>
      <c r="B134" s="23"/>
      <c r="C134" s="23"/>
      <c r="D134" s="23"/>
      <c r="E134" s="23"/>
      <c r="F134" s="23"/>
      <c r="G134" s="29"/>
      <c r="H134" s="27" t="s">
        <v>97</v>
      </c>
      <c r="I134" s="28">
        <f>SUM(I129:I133)</f>
        <v>73376149</v>
      </c>
      <c r="J134" s="15"/>
    </row>
    <row r="135" spans="1:12" ht="14.15" customHeight="1">
      <c r="A135" s="22"/>
      <c r="B135" s="23"/>
      <c r="C135" s="23"/>
      <c r="D135" s="23"/>
      <c r="E135" s="23"/>
      <c r="F135" s="23"/>
      <c r="G135" s="29"/>
      <c r="H135" s="868" t="s">
        <v>1301</v>
      </c>
      <c r="I135" s="28"/>
      <c r="J135" s="15"/>
    </row>
    <row r="136" spans="1:12" ht="14.15" customHeight="1">
      <c r="A136" s="22"/>
      <c r="B136" s="23"/>
      <c r="C136" s="23"/>
      <c r="D136" s="23"/>
      <c r="E136" s="23"/>
      <c r="F136" s="23"/>
      <c r="G136" s="29"/>
      <c r="H136" s="27" t="s">
        <v>92</v>
      </c>
      <c r="I136" s="28">
        <v>50259437</v>
      </c>
      <c r="J136" s="15"/>
    </row>
    <row r="137" spans="1:12" ht="14.15" customHeight="1">
      <c r="A137" s="22"/>
      <c r="B137" s="23"/>
      <c r="C137" s="23"/>
      <c r="D137" s="23"/>
      <c r="E137" s="23"/>
      <c r="F137" s="23"/>
      <c r="G137" s="29"/>
      <c r="H137" s="27" t="s">
        <v>102</v>
      </c>
      <c r="I137" s="28">
        <v>19628677</v>
      </c>
      <c r="J137" s="15"/>
      <c r="K137" s="15"/>
    </row>
    <row r="138" spans="1:12" ht="14.15" customHeight="1">
      <c r="A138" s="22"/>
      <c r="B138" s="23"/>
      <c r="C138" s="23"/>
      <c r="D138" s="23"/>
      <c r="E138" s="23"/>
      <c r="F138" s="23"/>
      <c r="G138" s="29"/>
      <c r="H138" s="27" t="s">
        <v>94</v>
      </c>
      <c r="I138" s="28">
        <v>138733334</v>
      </c>
      <c r="J138" s="15"/>
      <c r="K138" s="15"/>
    </row>
    <row r="139" spans="1:12" ht="14.15" customHeight="1">
      <c r="A139" s="22"/>
      <c r="B139" s="23"/>
      <c r="C139" s="23"/>
      <c r="D139" s="23"/>
      <c r="E139" s="23"/>
      <c r="F139" s="23"/>
      <c r="G139" s="29"/>
      <c r="H139" s="27" t="s">
        <v>96</v>
      </c>
      <c r="I139" s="975">
        <v>15772871</v>
      </c>
      <c r="J139" s="15"/>
    </row>
    <row r="140" spans="1:12" ht="14.15" customHeight="1">
      <c r="A140" s="22"/>
      <c r="B140" s="23"/>
      <c r="C140" s="23"/>
      <c r="D140" s="23"/>
      <c r="E140" s="23"/>
      <c r="F140" s="23"/>
      <c r="G140" s="29"/>
      <c r="H140" s="27" t="s">
        <v>97</v>
      </c>
      <c r="I140" s="28">
        <f>SUM(I136:I139)</f>
        <v>224394319</v>
      </c>
      <c r="J140" s="15"/>
    </row>
    <row r="141" spans="1:12" ht="14.15" customHeight="1">
      <c r="A141" s="22"/>
      <c r="B141" s="23"/>
      <c r="C141" s="23"/>
      <c r="D141" s="23"/>
      <c r="E141" s="23"/>
      <c r="F141" s="23"/>
      <c r="G141" s="29"/>
      <c r="H141" s="27" t="s">
        <v>1371</v>
      </c>
      <c r="I141" s="975">
        <f>SUM(I142:I155)</f>
        <v>83637199</v>
      </c>
      <c r="J141" s="50"/>
      <c r="K141" s="51"/>
    </row>
    <row r="142" spans="1:12" ht="14.15" customHeight="1">
      <c r="A142" s="22"/>
      <c r="B142" s="23"/>
      <c r="C142" s="23"/>
      <c r="D142" s="23"/>
      <c r="E142" s="23"/>
      <c r="F142" s="23"/>
      <c r="G142" s="29"/>
      <c r="H142" s="52" t="s">
        <v>1302</v>
      </c>
      <c r="I142" s="53">
        <v>8058743</v>
      </c>
      <c r="J142" s="54"/>
      <c r="K142" s="55"/>
      <c r="L142" s="56"/>
    </row>
    <row r="143" spans="1:12" ht="14.15" customHeight="1" thickBot="1">
      <c r="A143" s="41"/>
      <c r="B143" s="42"/>
      <c r="C143" s="42"/>
      <c r="D143" s="42"/>
      <c r="E143" s="42"/>
      <c r="F143" s="42"/>
      <c r="G143" s="43"/>
      <c r="H143" s="952" t="s">
        <v>107</v>
      </c>
      <c r="I143" s="953">
        <v>18237090</v>
      </c>
      <c r="J143" s="54"/>
      <c r="K143" s="55"/>
      <c r="L143" s="55"/>
    </row>
    <row r="144" spans="1:12" ht="14.15" customHeight="1" thickTop="1">
      <c r="A144" s="22"/>
      <c r="B144" s="23"/>
      <c r="C144" s="23"/>
      <c r="D144" s="23"/>
      <c r="E144" s="23"/>
      <c r="F144" s="23"/>
      <c r="G144" s="29"/>
      <c r="H144" s="57" t="s">
        <v>108</v>
      </c>
      <c r="I144" s="53">
        <v>22783950</v>
      </c>
      <c r="J144" s="54"/>
      <c r="K144" s="55"/>
      <c r="L144" s="56"/>
    </row>
    <row r="145" spans="1:12" ht="14.15" customHeight="1">
      <c r="A145" s="58"/>
      <c r="B145" s="23"/>
      <c r="C145" s="23"/>
      <c r="D145" s="23"/>
      <c r="E145" s="23"/>
      <c r="F145" s="23"/>
      <c r="G145" s="29"/>
      <c r="H145" s="59" t="s">
        <v>109</v>
      </c>
      <c r="I145" s="53">
        <v>2397030</v>
      </c>
      <c r="J145" s="55"/>
      <c r="K145" s="55"/>
      <c r="L145" s="55"/>
    </row>
    <row r="146" spans="1:12" ht="14.15" customHeight="1">
      <c r="A146" s="22"/>
      <c r="B146" s="23"/>
      <c r="C146" s="23"/>
      <c r="D146" s="23"/>
      <c r="E146" s="23"/>
      <c r="F146" s="23"/>
      <c r="G146" s="29"/>
      <c r="H146" s="57" t="s">
        <v>110</v>
      </c>
      <c r="I146" s="53">
        <v>2397030</v>
      </c>
      <c r="J146" s="54"/>
      <c r="K146" s="55"/>
      <c r="L146" s="55"/>
    </row>
    <row r="147" spans="1:12" ht="14.15" customHeight="1">
      <c r="A147" s="22"/>
      <c r="B147" s="23"/>
      <c r="C147" s="23"/>
      <c r="D147" s="23"/>
      <c r="E147" s="23"/>
      <c r="F147" s="23"/>
      <c r="G147" s="29"/>
      <c r="H147" s="57" t="s">
        <v>111</v>
      </c>
      <c r="I147" s="53">
        <v>2397030</v>
      </c>
      <c r="J147" s="54"/>
      <c r="K147" s="55"/>
      <c r="L147" s="56"/>
    </row>
    <row r="148" spans="1:12" ht="14.15" customHeight="1">
      <c r="A148" s="22"/>
      <c r="B148" s="23"/>
      <c r="C148" s="23"/>
      <c r="D148" s="23"/>
      <c r="E148" s="23"/>
      <c r="F148" s="23"/>
      <c r="G148" s="29"/>
      <c r="H148" s="57" t="s">
        <v>112</v>
      </c>
      <c r="I148" s="53">
        <v>16943507</v>
      </c>
      <c r="J148" s="54"/>
      <c r="K148" s="55"/>
      <c r="L148" s="56"/>
    </row>
    <row r="149" spans="1:12" ht="14.15" customHeight="1">
      <c r="A149" s="22"/>
      <c r="B149" s="23"/>
      <c r="C149" s="23"/>
      <c r="D149" s="23"/>
      <c r="E149" s="23"/>
      <c r="F149" s="23"/>
      <c r="G149" s="29"/>
      <c r="H149" s="57" t="s">
        <v>1344</v>
      </c>
      <c r="I149" s="53">
        <v>2397030</v>
      </c>
      <c r="J149" s="55"/>
      <c r="K149" s="55"/>
      <c r="L149" s="56"/>
    </row>
    <row r="150" spans="1:12" ht="14.15" customHeight="1">
      <c r="A150" s="22"/>
      <c r="B150" s="23"/>
      <c r="C150" s="23"/>
      <c r="D150" s="23"/>
      <c r="E150" s="23"/>
      <c r="F150" s="23"/>
      <c r="G150" s="29"/>
      <c r="H150" s="57" t="s">
        <v>1345</v>
      </c>
      <c r="I150" s="53">
        <v>2397030</v>
      </c>
      <c r="J150" s="55"/>
      <c r="K150" s="55"/>
      <c r="L150" s="56"/>
    </row>
    <row r="151" spans="1:12" ht="14.15" customHeight="1">
      <c r="A151" s="22"/>
      <c r="B151" s="23"/>
      <c r="C151" s="23"/>
      <c r="D151" s="23"/>
      <c r="E151" s="23"/>
      <c r="F151" s="23"/>
      <c r="G151" s="29"/>
      <c r="H151" s="57" t="s">
        <v>1346</v>
      </c>
      <c r="I151" s="53">
        <v>2397030</v>
      </c>
      <c r="J151" s="55"/>
      <c r="K151" s="55"/>
      <c r="L151" s="56"/>
    </row>
    <row r="152" spans="1:12" ht="14.15" customHeight="1">
      <c r="A152" s="22"/>
      <c r="B152" s="23"/>
      <c r="C152" s="23"/>
      <c r="D152" s="23"/>
      <c r="E152" s="23"/>
      <c r="F152" s="23"/>
      <c r="G152" s="29"/>
      <c r="H152" s="57" t="s">
        <v>1347</v>
      </c>
      <c r="I152" s="53">
        <v>2397030</v>
      </c>
      <c r="J152" s="55"/>
      <c r="K152" s="55"/>
      <c r="L152" s="56"/>
    </row>
    <row r="153" spans="1:12" ht="14.15" customHeight="1">
      <c r="A153" s="22"/>
      <c r="B153" s="23"/>
      <c r="C153" s="23"/>
      <c r="D153" s="23"/>
      <c r="E153" s="23"/>
      <c r="F153" s="23"/>
      <c r="G153" s="29"/>
      <c r="H153" s="907" t="s">
        <v>1351</v>
      </c>
      <c r="I153" s="53">
        <v>278233</v>
      </c>
      <c r="J153" s="55"/>
      <c r="K153" s="55"/>
      <c r="L153" s="56"/>
    </row>
    <row r="154" spans="1:12" ht="14.15" customHeight="1">
      <c r="A154" s="22"/>
      <c r="B154" s="23"/>
      <c r="C154" s="23"/>
      <c r="D154" s="23"/>
      <c r="E154" s="23"/>
      <c r="F154" s="23"/>
      <c r="G154" s="29"/>
      <c r="H154" s="907" t="s">
        <v>1352</v>
      </c>
      <c r="I154" s="53">
        <v>278233</v>
      </c>
      <c r="J154" s="55"/>
      <c r="K154" s="55"/>
      <c r="L154" s="56"/>
    </row>
    <row r="155" spans="1:12" ht="14.15" customHeight="1">
      <c r="A155" s="22"/>
      <c r="B155" s="23"/>
      <c r="C155" s="23"/>
      <c r="D155" s="23"/>
      <c r="E155" s="23"/>
      <c r="F155" s="23"/>
      <c r="G155" s="29"/>
      <c r="H155" s="907" t="s">
        <v>1353</v>
      </c>
      <c r="I155" s="53">
        <v>278233</v>
      </c>
      <c r="J155" s="55"/>
      <c r="K155" s="55"/>
      <c r="L155" s="56"/>
    </row>
    <row r="156" spans="1:12" ht="5.15" customHeight="1">
      <c r="A156" s="22"/>
      <c r="B156" s="23"/>
      <c r="C156" s="23"/>
      <c r="D156" s="23"/>
      <c r="E156" s="23"/>
      <c r="F156" s="23"/>
      <c r="G156" s="29"/>
      <c r="H156" s="60"/>
      <c r="I156" s="28"/>
      <c r="L156" s="51"/>
    </row>
    <row r="157" spans="1:12" ht="14.15" customHeight="1">
      <c r="A157" s="22"/>
      <c r="B157" s="23"/>
      <c r="C157" s="23"/>
      <c r="D157" s="23"/>
      <c r="E157" s="23"/>
      <c r="F157" s="23"/>
      <c r="G157" s="29"/>
      <c r="H157" s="30" t="s">
        <v>90</v>
      </c>
      <c r="I157" s="44">
        <f>+I141+I140+I134</f>
        <v>381407667</v>
      </c>
      <c r="J157" s="15"/>
    </row>
    <row r="158" spans="1:12" ht="14.15" customHeight="1">
      <c r="A158" s="22">
        <v>2</v>
      </c>
      <c r="B158" s="23">
        <v>1</v>
      </c>
      <c r="C158" s="23">
        <v>1</v>
      </c>
      <c r="D158" s="23">
        <v>1</v>
      </c>
      <c r="E158" s="23">
        <v>4</v>
      </c>
      <c r="F158" s="23">
        <v>23</v>
      </c>
      <c r="G158" s="33" t="s">
        <v>47</v>
      </c>
      <c r="H158" s="27" t="s">
        <v>113</v>
      </c>
      <c r="I158" s="28"/>
    </row>
    <row r="159" spans="1:12" ht="14.15" customHeight="1">
      <c r="A159" s="22"/>
      <c r="B159" s="23"/>
      <c r="C159" s="23"/>
      <c r="D159" s="23"/>
      <c r="E159" s="23"/>
      <c r="F159" s="23"/>
      <c r="G159" s="29"/>
      <c r="H159" s="27" t="s">
        <v>92</v>
      </c>
      <c r="I159" s="28">
        <v>27209858</v>
      </c>
    </row>
    <row r="160" spans="1:12" ht="14.15" customHeight="1">
      <c r="A160" s="22"/>
      <c r="B160" s="23"/>
      <c r="C160" s="23"/>
      <c r="D160" s="23"/>
      <c r="E160" s="23"/>
      <c r="F160" s="23"/>
      <c r="G160" s="29"/>
      <c r="H160" s="27" t="s">
        <v>102</v>
      </c>
      <c r="I160" s="28">
        <v>954500</v>
      </c>
    </row>
    <row r="161" spans="1:9" ht="14.15" customHeight="1">
      <c r="A161" s="22"/>
      <c r="B161" s="23"/>
      <c r="C161" s="23"/>
      <c r="D161" s="23"/>
      <c r="E161" s="23"/>
      <c r="F161" s="23"/>
      <c r="G161" s="29"/>
      <c r="H161" s="27" t="s">
        <v>94</v>
      </c>
      <c r="I161" s="28">
        <v>3837459</v>
      </c>
    </row>
    <row r="162" spans="1:9" ht="14.15" customHeight="1">
      <c r="A162" s="22"/>
      <c r="B162" s="23"/>
      <c r="C162" s="23"/>
      <c r="D162" s="23"/>
      <c r="E162" s="23"/>
      <c r="F162" s="23"/>
      <c r="G162" s="29"/>
      <c r="H162" s="27" t="s">
        <v>96</v>
      </c>
      <c r="I162" s="28">
        <v>25000</v>
      </c>
    </row>
    <row r="163" spans="1:9" ht="14.15" customHeight="1">
      <c r="A163" s="22"/>
      <c r="B163" s="23"/>
      <c r="C163" s="23"/>
      <c r="D163" s="23"/>
      <c r="E163" s="23"/>
      <c r="F163" s="23"/>
      <c r="G163" s="29"/>
      <c r="H163" s="30" t="s">
        <v>90</v>
      </c>
      <c r="I163" s="44">
        <f>SUM(I159:I162)</f>
        <v>32026817</v>
      </c>
    </row>
    <row r="164" spans="1:9" ht="29.25" customHeight="1">
      <c r="A164" s="22">
        <v>2</v>
      </c>
      <c r="B164" s="23">
        <v>1</v>
      </c>
      <c r="C164" s="23">
        <v>1</v>
      </c>
      <c r="D164" s="23">
        <v>1</v>
      </c>
      <c r="E164" s="23">
        <v>4</v>
      </c>
      <c r="F164" s="23">
        <v>23</v>
      </c>
      <c r="G164" s="33" t="s">
        <v>55</v>
      </c>
      <c r="H164" s="37" t="s">
        <v>114</v>
      </c>
      <c r="I164" s="28"/>
    </row>
    <row r="165" spans="1:9" ht="15" customHeight="1">
      <c r="A165" s="22"/>
      <c r="B165" s="23"/>
      <c r="C165" s="23"/>
      <c r="D165" s="23"/>
      <c r="E165" s="23"/>
      <c r="F165" s="23"/>
      <c r="G165" s="29"/>
      <c r="H165" s="27" t="s">
        <v>92</v>
      </c>
      <c r="I165" s="28">
        <v>18907691</v>
      </c>
    </row>
    <row r="166" spans="1:9" ht="15" customHeight="1">
      <c r="A166" s="22"/>
      <c r="B166" s="23"/>
      <c r="C166" s="23"/>
      <c r="D166" s="23"/>
      <c r="E166" s="23"/>
      <c r="F166" s="23"/>
      <c r="G166" s="29"/>
      <c r="H166" s="27" t="s">
        <v>102</v>
      </c>
      <c r="I166" s="28">
        <v>867747</v>
      </c>
    </row>
    <row r="167" spans="1:9" ht="15" customHeight="1">
      <c r="A167" s="22"/>
      <c r="B167" s="23"/>
      <c r="C167" s="23"/>
      <c r="D167" s="23"/>
      <c r="E167" s="23"/>
      <c r="F167" s="23"/>
      <c r="G167" s="29"/>
      <c r="H167" s="27" t="s">
        <v>94</v>
      </c>
      <c r="I167" s="28">
        <v>2251327</v>
      </c>
    </row>
    <row r="168" spans="1:9" ht="15" customHeight="1">
      <c r="A168" s="22"/>
      <c r="B168" s="23"/>
      <c r="C168" s="23"/>
      <c r="D168" s="23"/>
      <c r="E168" s="23"/>
      <c r="F168" s="23"/>
      <c r="G168" s="29"/>
      <c r="H168" s="27" t="s">
        <v>96</v>
      </c>
      <c r="I168" s="28">
        <v>1000000</v>
      </c>
    </row>
    <row r="169" spans="1:9" ht="16.5" customHeight="1">
      <c r="A169" s="22"/>
      <c r="B169" s="23"/>
      <c r="C169" s="23"/>
      <c r="D169" s="23"/>
      <c r="E169" s="23"/>
      <c r="F169" s="23"/>
      <c r="G169" s="29"/>
      <c r="H169" s="61" t="s">
        <v>90</v>
      </c>
      <c r="I169" s="62">
        <f>SUM(I165:I168)</f>
        <v>23026765</v>
      </c>
    </row>
    <row r="170" spans="1:9" ht="15" customHeight="1">
      <c r="A170" s="22">
        <v>2</v>
      </c>
      <c r="B170" s="23">
        <v>1</v>
      </c>
      <c r="C170" s="23">
        <v>1</v>
      </c>
      <c r="D170" s="23">
        <v>1</v>
      </c>
      <c r="E170" s="23">
        <v>4</v>
      </c>
      <c r="F170" s="23">
        <v>23</v>
      </c>
      <c r="G170" s="33" t="s">
        <v>58</v>
      </c>
      <c r="H170" s="37" t="s">
        <v>115</v>
      </c>
      <c r="I170" s="45"/>
    </row>
    <row r="171" spans="1:9" ht="15" customHeight="1">
      <c r="A171" s="22"/>
      <c r="B171" s="23"/>
      <c r="C171" s="23"/>
      <c r="D171" s="23"/>
      <c r="E171" s="23"/>
      <c r="F171" s="23"/>
      <c r="G171" s="29"/>
      <c r="H171" s="27" t="s">
        <v>92</v>
      </c>
      <c r="I171" s="28">
        <v>17383040</v>
      </c>
    </row>
    <row r="172" spans="1:9" ht="15" customHeight="1">
      <c r="A172" s="22"/>
      <c r="B172" s="23"/>
      <c r="C172" s="23"/>
      <c r="D172" s="23"/>
      <c r="E172" s="23"/>
      <c r="F172" s="23"/>
      <c r="G172" s="29"/>
      <c r="H172" s="27" t="s">
        <v>102</v>
      </c>
      <c r="I172" s="28">
        <v>1606983</v>
      </c>
    </row>
    <row r="173" spans="1:9" ht="15" customHeight="1">
      <c r="A173" s="22"/>
      <c r="B173" s="23"/>
      <c r="C173" s="23"/>
      <c r="D173" s="23"/>
      <c r="E173" s="23"/>
      <c r="F173" s="23"/>
      <c r="G173" s="29"/>
      <c r="H173" s="27" t="s">
        <v>94</v>
      </c>
      <c r="I173" s="975">
        <v>2393017</v>
      </c>
    </row>
    <row r="174" spans="1:9" ht="15" customHeight="1">
      <c r="A174" s="22"/>
      <c r="B174" s="23"/>
      <c r="C174" s="23"/>
      <c r="D174" s="23"/>
      <c r="E174" s="23"/>
      <c r="F174" s="23"/>
      <c r="G174" s="29"/>
      <c r="H174" s="27" t="s">
        <v>97</v>
      </c>
      <c r="I174" s="28">
        <f>SUM(I171:I173)</f>
        <v>21383040</v>
      </c>
    </row>
    <row r="175" spans="1:9" ht="15" customHeight="1">
      <c r="A175" s="22"/>
      <c r="B175" s="23"/>
      <c r="C175" s="23"/>
      <c r="D175" s="23"/>
      <c r="E175" s="23"/>
      <c r="F175" s="23"/>
      <c r="G175" s="29"/>
      <c r="H175" s="868" t="s">
        <v>1301</v>
      </c>
      <c r="I175" s="28"/>
    </row>
    <row r="176" spans="1:9" ht="15" customHeight="1">
      <c r="A176" s="22"/>
      <c r="B176" s="23"/>
      <c r="C176" s="23"/>
      <c r="D176" s="23"/>
      <c r="E176" s="23"/>
      <c r="F176" s="23"/>
      <c r="G176" s="29"/>
      <c r="H176" s="27" t="s">
        <v>92</v>
      </c>
      <c r="I176" s="28">
        <v>4346551</v>
      </c>
    </row>
    <row r="177" spans="1:11" ht="15" customHeight="1">
      <c r="A177" s="22"/>
      <c r="B177" s="23"/>
      <c r="C177" s="23"/>
      <c r="D177" s="23"/>
      <c r="E177" s="23"/>
      <c r="F177" s="23"/>
      <c r="G177" s="29"/>
      <c r="H177" s="27" t="s">
        <v>102</v>
      </c>
      <c r="I177" s="28">
        <v>2704086</v>
      </c>
    </row>
    <row r="178" spans="1:11" ht="15" customHeight="1">
      <c r="A178" s="22"/>
      <c r="B178" s="23"/>
      <c r="C178" s="23"/>
      <c r="D178" s="23"/>
      <c r="E178" s="23"/>
      <c r="F178" s="23"/>
      <c r="G178" s="29"/>
      <c r="H178" s="27" t="s">
        <v>94</v>
      </c>
      <c r="I178" s="975">
        <v>4295914</v>
      </c>
      <c r="K178" s="15"/>
    </row>
    <row r="179" spans="1:11" ht="15" customHeight="1">
      <c r="A179" s="22"/>
      <c r="B179" s="23"/>
      <c r="C179" s="23"/>
      <c r="D179" s="23"/>
      <c r="E179" s="23"/>
      <c r="F179" s="23"/>
      <c r="G179" s="29"/>
      <c r="H179" s="27" t="s">
        <v>97</v>
      </c>
      <c r="I179" s="28">
        <f>SUM(I176:I178)</f>
        <v>11346551</v>
      </c>
    </row>
    <row r="180" spans="1:11" ht="12.65" customHeight="1">
      <c r="A180" s="22"/>
      <c r="B180" s="23"/>
      <c r="C180" s="23"/>
      <c r="D180" s="23"/>
      <c r="E180" s="23"/>
      <c r="F180" s="23"/>
      <c r="G180" s="29"/>
      <c r="H180" s="30" t="s">
        <v>90</v>
      </c>
      <c r="I180" s="44">
        <f>I174+I179</f>
        <v>32729591</v>
      </c>
    </row>
    <row r="181" spans="1:11" ht="5.15" customHeight="1">
      <c r="A181" s="22"/>
      <c r="B181" s="23"/>
      <c r="C181" s="23"/>
      <c r="D181" s="23"/>
      <c r="E181" s="23"/>
      <c r="F181" s="23"/>
      <c r="G181" s="29"/>
      <c r="H181" s="34"/>
      <c r="I181" s="45"/>
    </row>
    <row r="182" spans="1:11" ht="13.15" customHeight="1">
      <c r="A182" s="22">
        <v>2</v>
      </c>
      <c r="B182" s="23">
        <v>1</v>
      </c>
      <c r="C182" s="23">
        <v>1</v>
      </c>
      <c r="D182" s="23">
        <v>1</v>
      </c>
      <c r="E182" s="23">
        <v>4</v>
      </c>
      <c r="F182" s="23">
        <v>23</v>
      </c>
      <c r="G182" s="33" t="s">
        <v>61</v>
      </c>
      <c r="H182" s="37" t="s">
        <v>116</v>
      </c>
      <c r="I182" s="45"/>
    </row>
    <row r="183" spans="1:11" ht="13.15" customHeight="1">
      <c r="A183" s="22"/>
      <c r="B183" s="23"/>
      <c r="C183" s="23"/>
      <c r="D183" s="23"/>
      <c r="E183" s="23"/>
      <c r="F183" s="23"/>
      <c r="G183" s="29"/>
      <c r="H183" s="27" t="s">
        <v>92</v>
      </c>
      <c r="I183" s="28">
        <v>13868689</v>
      </c>
    </row>
    <row r="184" spans="1:11" ht="13.15" customHeight="1">
      <c r="A184" s="22"/>
      <c r="B184" s="23"/>
      <c r="C184" s="23"/>
      <c r="D184" s="23"/>
      <c r="E184" s="23"/>
      <c r="F184" s="23"/>
      <c r="G184" s="29"/>
      <c r="H184" s="27" t="s">
        <v>102</v>
      </c>
      <c r="I184" s="28">
        <v>1020000</v>
      </c>
    </row>
    <row r="185" spans="1:11" ht="13.15" customHeight="1">
      <c r="A185" s="22"/>
      <c r="B185" s="23"/>
      <c r="C185" s="23"/>
      <c r="D185" s="23"/>
      <c r="E185" s="23"/>
      <c r="F185" s="23"/>
      <c r="G185" s="29"/>
      <c r="H185" s="27" t="s">
        <v>94</v>
      </c>
      <c r="I185" s="28">
        <v>3092596</v>
      </c>
    </row>
    <row r="186" spans="1:11" ht="13.15" customHeight="1">
      <c r="A186" s="22"/>
      <c r="B186" s="23"/>
      <c r="C186" s="23"/>
      <c r="D186" s="23"/>
      <c r="E186" s="23"/>
      <c r="F186" s="23"/>
      <c r="G186" s="29"/>
      <c r="H186" s="27" t="s">
        <v>96</v>
      </c>
      <c r="I186" s="28">
        <v>732000</v>
      </c>
    </row>
    <row r="187" spans="1:11" ht="13.15" customHeight="1">
      <c r="A187" s="22"/>
      <c r="B187" s="23"/>
      <c r="C187" s="23"/>
      <c r="D187" s="23"/>
      <c r="E187" s="23"/>
      <c r="F187" s="23"/>
      <c r="G187" s="29"/>
      <c r="H187" s="30" t="s">
        <v>90</v>
      </c>
      <c r="I187" s="44">
        <f>SUM(I183:I186)</f>
        <v>18713285</v>
      </c>
    </row>
    <row r="188" spans="1:11" ht="9.65" customHeight="1">
      <c r="A188" s="22"/>
      <c r="B188" s="23"/>
      <c r="C188" s="23"/>
      <c r="D188" s="23"/>
      <c r="E188" s="23"/>
      <c r="F188" s="23"/>
      <c r="G188" s="29"/>
      <c r="H188" s="34"/>
      <c r="I188" s="28"/>
    </row>
    <row r="189" spans="1:11" ht="13.15" customHeight="1">
      <c r="A189" s="22">
        <v>2</v>
      </c>
      <c r="B189" s="23">
        <v>1</v>
      </c>
      <c r="C189" s="23">
        <v>1</v>
      </c>
      <c r="D189" s="23">
        <v>1</v>
      </c>
      <c r="E189" s="23">
        <v>4</v>
      </c>
      <c r="F189" s="23">
        <v>23</v>
      </c>
      <c r="G189" s="33" t="s">
        <v>63</v>
      </c>
      <c r="H189" s="37" t="s">
        <v>117</v>
      </c>
      <c r="I189" s="28"/>
    </row>
    <row r="190" spans="1:11" ht="13.15" customHeight="1">
      <c r="A190" s="22"/>
      <c r="B190" s="23"/>
      <c r="C190" s="23"/>
      <c r="D190" s="23"/>
      <c r="E190" s="23"/>
      <c r="F190" s="23"/>
      <c r="G190" s="29"/>
      <c r="H190" s="27" t="s">
        <v>92</v>
      </c>
      <c r="I190" s="28">
        <v>11243916</v>
      </c>
    </row>
    <row r="191" spans="1:11" ht="13.15" customHeight="1">
      <c r="A191" s="22"/>
      <c r="B191" s="23"/>
      <c r="C191" s="23"/>
      <c r="D191" s="23"/>
      <c r="E191" s="23"/>
      <c r="F191" s="23"/>
      <c r="G191" s="29"/>
      <c r="H191" s="27" t="s">
        <v>102</v>
      </c>
      <c r="I191" s="28">
        <v>1027000</v>
      </c>
    </row>
    <row r="192" spans="1:11" ht="13.15" customHeight="1">
      <c r="A192" s="22"/>
      <c r="B192" s="23"/>
      <c r="C192" s="23"/>
      <c r="D192" s="23"/>
      <c r="E192" s="23"/>
      <c r="F192" s="23"/>
      <c r="G192" s="29"/>
      <c r="H192" s="27" t="s">
        <v>94</v>
      </c>
      <c r="I192" s="28">
        <v>2521139</v>
      </c>
    </row>
    <row r="193" spans="1:9" ht="13.15" customHeight="1">
      <c r="A193" s="22"/>
      <c r="B193" s="23"/>
      <c r="C193" s="23"/>
      <c r="D193" s="23"/>
      <c r="E193" s="23"/>
      <c r="F193" s="23"/>
      <c r="G193" s="29"/>
      <c r="H193" s="27" t="s">
        <v>96</v>
      </c>
      <c r="I193" s="28">
        <v>600000</v>
      </c>
    </row>
    <row r="194" spans="1:9" ht="13.15" customHeight="1">
      <c r="A194" s="22"/>
      <c r="B194" s="23"/>
      <c r="C194" s="23"/>
      <c r="D194" s="23"/>
      <c r="E194" s="23"/>
      <c r="F194" s="23"/>
      <c r="G194" s="29"/>
      <c r="H194" s="30" t="s">
        <v>90</v>
      </c>
      <c r="I194" s="44">
        <f>SUM(I190:I193)</f>
        <v>15392055</v>
      </c>
    </row>
    <row r="195" spans="1:9" ht="5.5" customHeight="1">
      <c r="A195" s="22"/>
      <c r="B195" s="23"/>
      <c r="C195" s="23"/>
      <c r="D195" s="23"/>
      <c r="E195" s="23"/>
      <c r="F195" s="23"/>
      <c r="G195" s="29"/>
      <c r="H195" s="34"/>
      <c r="I195" s="45"/>
    </row>
    <row r="196" spans="1:9" ht="14.15" customHeight="1">
      <c r="A196" s="22">
        <v>2</v>
      </c>
      <c r="B196" s="23">
        <v>0</v>
      </c>
      <c r="C196" s="23">
        <v>0</v>
      </c>
      <c r="D196" s="23">
        <v>0</v>
      </c>
      <c r="E196" s="23">
        <v>0</v>
      </c>
      <c r="F196" s="23"/>
      <c r="G196" s="24"/>
      <c r="H196" s="25" t="s">
        <v>41</v>
      </c>
      <c r="I196" s="45"/>
    </row>
    <row r="197" spans="1:9" ht="14.15" customHeight="1">
      <c r="A197" s="22">
        <v>2</v>
      </c>
      <c r="B197" s="23">
        <v>1</v>
      </c>
      <c r="C197" s="23">
        <v>0</v>
      </c>
      <c r="D197" s="23">
        <v>0</v>
      </c>
      <c r="E197" s="23">
        <v>0</v>
      </c>
      <c r="F197" s="23"/>
      <c r="G197" s="24"/>
      <c r="H197" s="25" t="s">
        <v>42</v>
      </c>
      <c r="I197" s="45"/>
    </row>
    <row r="198" spans="1:9" ht="12.65" customHeight="1">
      <c r="A198" s="22">
        <v>2</v>
      </c>
      <c r="B198" s="23">
        <v>1</v>
      </c>
      <c r="C198" s="23">
        <v>1</v>
      </c>
      <c r="D198" s="23">
        <v>0</v>
      </c>
      <c r="E198" s="23">
        <v>0</v>
      </c>
      <c r="F198" s="23"/>
      <c r="G198" s="24"/>
      <c r="H198" s="25" t="s">
        <v>43</v>
      </c>
      <c r="I198" s="45"/>
    </row>
    <row r="199" spans="1:9" ht="28">
      <c r="A199" s="22">
        <v>2</v>
      </c>
      <c r="B199" s="23">
        <v>1</v>
      </c>
      <c r="C199" s="23">
        <v>1</v>
      </c>
      <c r="D199" s="23">
        <v>2</v>
      </c>
      <c r="E199" s="23">
        <v>0</v>
      </c>
      <c r="F199" s="23"/>
      <c r="G199" s="24"/>
      <c r="H199" s="25" t="s">
        <v>118</v>
      </c>
      <c r="I199" s="45"/>
    </row>
    <row r="200" spans="1:9" ht="28">
      <c r="A200" s="22">
        <v>2</v>
      </c>
      <c r="B200" s="23">
        <v>1</v>
      </c>
      <c r="C200" s="23">
        <v>1</v>
      </c>
      <c r="D200" s="23">
        <v>2</v>
      </c>
      <c r="E200" s="23">
        <v>0</v>
      </c>
      <c r="F200" s="23"/>
      <c r="G200" s="24"/>
      <c r="H200" s="25" t="s">
        <v>119</v>
      </c>
      <c r="I200" s="45"/>
    </row>
    <row r="201" spans="1:9" ht="14.15" customHeight="1">
      <c r="A201" s="22">
        <v>2</v>
      </c>
      <c r="B201" s="23">
        <v>1</v>
      </c>
      <c r="C201" s="23">
        <v>1</v>
      </c>
      <c r="D201" s="23">
        <v>2</v>
      </c>
      <c r="E201" s="23">
        <v>0</v>
      </c>
      <c r="F201" s="23">
        <v>24</v>
      </c>
      <c r="G201" s="29"/>
      <c r="H201" s="30" t="s">
        <v>261</v>
      </c>
      <c r="I201" s="45"/>
    </row>
    <row r="202" spans="1:9" ht="14.15" customHeight="1">
      <c r="A202" s="22">
        <v>2</v>
      </c>
      <c r="B202" s="23">
        <v>1</v>
      </c>
      <c r="C202" s="23">
        <v>1</v>
      </c>
      <c r="D202" s="23">
        <v>2</v>
      </c>
      <c r="E202" s="23">
        <v>0</v>
      </c>
      <c r="F202" s="23">
        <v>24</v>
      </c>
      <c r="G202" s="33" t="s">
        <v>46</v>
      </c>
      <c r="H202" s="27" t="s">
        <v>1258</v>
      </c>
      <c r="I202" s="28">
        <v>69142725</v>
      </c>
    </row>
    <row r="203" spans="1:9" ht="14.15" customHeight="1">
      <c r="A203" s="22">
        <v>2</v>
      </c>
      <c r="B203" s="23">
        <v>1</v>
      </c>
      <c r="C203" s="23">
        <v>1</v>
      </c>
      <c r="D203" s="23">
        <v>2</v>
      </c>
      <c r="E203" s="23">
        <v>0</v>
      </c>
      <c r="F203" s="23">
        <v>24</v>
      </c>
      <c r="G203" s="33" t="s">
        <v>47</v>
      </c>
      <c r="H203" s="27" t="s">
        <v>1259</v>
      </c>
      <c r="I203" s="28">
        <v>129775650</v>
      </c>
    </row>
    <row r="204" spans="1:9" ht="14.15" customHeight="1">
      <c r="A204" s="22">
        <v>2</v>
      </c>
      <c r="B204" s="23">
        <v>1</v>
      </c>
      <c r="C204" s="23">
        <v>1</v>
      </c>
      <c r="D204" s="23">
        <v>2</v>
      </c>
      <c r="E204" s="23">
        <v>0</v>
      </c>
      <c r="F204" s="23">
        <v>24</v>
      </c>
      <c r="G204" s="33" t="s">
        <v>55</v>
      </c>
      <c r="H204" s="27" t="s">
        <v>1260</v>
      </c>
      <c r="I204" s="28">
        <v>244490934</v>
      </c>
    </row>
    <row r="205" spans="1:9" ht="14.15" customHeight="1" thickBot="1">
      <c r="A205" s="41">
        <v>2</v>
      </c>
      <c r="B205" s="42">
        <v>1</v>
      </c>
      <c r="C205" s="42">
        <v>1</v>
      </c>
      <c r="D205" s="42">
        <v>2</v>
      </c>
      <c r="E205" s="42">
        <v>0</v>
      </c>
      <c r="F205" s="42">
        <v>24</v>
      </c>
      <c r="G205" s="954" t="s">
        <v>58</v>
      </c>
      <c r="H205" s="955" t="s">
        <v>1261</v>
      </c>
      <c r="I205" s="956">
        <v>19837652</v>
      </c>
    </row>
    <row r="206" spans="1:9" ht="14.15" customHeight="1" thickTop="1">
      <c r="A206" s="22">
        <v>2</v>
      </c>
      <c r="B206" s="23">
        <v>1</v>
      </c>
      <c r="C206" s="23">
        <v>1</v>
      </c>
      <c r="D206" s="23">
        <v>2</v>
      </c>
      <c r="E206" s="23">
        <v>0</v>
      </c>
      <c r="F206" s="23">
        <v>24</v>
      </c>
      <c r="G206" s="33" t="s">
        <v>61</v>
      </c>
      <c r="H206" s="27" t="s">
        <v>1262</v>
      </c>
      <c r="I206" s="28">
        <v>17443056</v>
      </c>
    </row>
    <row r="207" spans="1:9" ht="14.15" customHeight="1">
      <c r="A207" s="22">
        <v>2</v>
      </c>
      <c r="B207" s="23">
        <v>1</v>
      </c>
      <c r="C207" s="23">
        <v>1</v>
      </c>
      <c r="D207" s="23">
        <v>2</v>
      </c>
      <c r="E207" s="23">
        <v>0</v>
      </c>
      <c r="F207" s="23">
        <v>24</v>
      </c>
      <c r="G207" s="33" t="s">
        <v>63</v>
      </c>
      <c r="H207" s="27" t="s">
        <v>1263</v>
      </c>
      <c r="I207" s="28">
        <v>46915651</v>
      </c>
    </row>
    <row r="208" spans="1:9" ht="14.15" customHeight="1">
      <c r="A208" s="22">
        <v>2</v>
      </c>
      <c r="B208" s="23">
        <v>1</v>
      </c>
      <c r="C208" s="23">
        <v>1</v>
      </c>
      <c r="D208" s="23">
        <v>2</v>
      </c>
      <c r="E208" s="23">
        <v>0</v>
      </c>
      <c r="F208" s="23">
        <v>24</v>
      </c>
      <c r="G208" s="33" t="s">
        <v>67</v>
      </c>
      <c r="H208" s="27" t="s">
        <v>1264</v>
      </c>
      <c r="I208" s="28">
        <v>31413593</v>
      </c>
    </row>
    <row r="209" spans="1:10" ht="14.15" customHeight="1">
      <c r="A209" s="22">
        <v>2</v>
      </c>
      <c r="B209" s="23">
        <v>1</v>
      </c>
      <c r="C209" s="23">
        <v>1</v>
      </c>
      <c r="D209" s="23">
        <v>2</v>
      </c>
      <c r="E209" s="23">
        <v>0</v>
      </c>
      <c r="F209" s="23">
        <v>24</v>
      </c>
      <c r="G209" s="33" t="s">
        <v>65</v>
      </c>
      <c r="H209" s="27" t="s">
        <v>1265</v>
      </c>
      <c r="I209" s="28">
        <v>26698384</v>
      </c>
    </row>
    <row r="210" spans="1:10" ht="14.15" customHeight="1">
      <c r="A210" s="58">
        <v>2</v>
      </c>
      <c r="B210" s="23">
        <v>1</v>
      </c>
      <c r="C210" s="23">
        <v>1</v>
      </c>
      <c r="D210" s="23">
        <v>2</v>
      </c>
      <c r="E210" s="23">
        <v>0</v>
      </c>
      <c r="F210" s="23">
        <v>24</v>
      </c>
      <c r="G210" s="33" t="s">
        <v>76</v>
      </c>
      <c r="H210" s="27" t="s">
        <v>1266</v>
      </c>
      <c r="I210" s="63">
        <v>11739259</v>
      </c>
      <c r="J210" s="64"/>
    </row>
    <row r="211" spans="1:10" ht="14.15" customHeight="1">
      <c r="A211" s="22">
        <v>2</v>
      </c>
      <c r="B211" s="23">
        <v>1</v>
      </c>
      <c r="C211" s="23">
        <v>1</v>
      </c>
      <c r="D211" s="23">
        <v>2</v>
      </c>
      <c r="E211" s="23">
        <v>0</v>
      </c>
      <c r="F211" s="23">
        <v>24</v>
      </c>
      <c r="G211" s="24">
        <v>10</v>
      </c>
      <c r="H211" s="27" t="s">
        <v>1267</v>
      </c>
      <c r="I211" s="28">
        <v>53637618</v>
      </c>
    </row>
    <row r="212" spans="1:10" ht="13" customHeight="1">
      <c r="A212" s="22">
        <v>2</v>
      </c>
      <c r="B212" s="23">
        <v>1</v>
      </c>
      <c r="C212" s="23">
        <v>1</v>
      </c>
      <c r="D212" s="23">
        <v>2</v>
      </c>
      <c r="E212" s="23">
        <v>0</v>
      </c>
      <c r="F212" s="23">
        <v>24</v>
      </c>
      <c r="G212" s="24">
        <v>11</v>
      </c>
      <c r="H212" s="37" t="s">
        <v>1268</v>
      </c>
      <c r="I212" s="28">
        <v>9792258</v>
      </c>
    </row>
    <row r="213" spans="1:10" ht="13" customHeight="1">
      <c r="A213" s="22">
        <v>2</v>
      </c>
      <c r="B213" s="23">
        <v>1</v>
      </c>
      <c r="C213" s="23">
        <v>1</v>
      </c>
      <c r="D213" s="23">
        <v>2</v>
      </c>
      <c r="E213" s="23">
        <v>0</v>
      </c>
      <c r="F213" s="23">
        <v>24</v>
      </c>
      <c r="G213" s="24">
        <v>12</v>
      </c>
      <c r="H213" s="27" t="s">
        <v>1269</v>
      </c>
      <c r="I213" s="28">
        <v>6177624</v>
      </c>
    </row>
    <row r="214" spans="1:10" ht="13" customHeight="1">
      <c r="A214" s="22">
        <v>2</v>
      </c>
      <c r="B214" s="23">
        <v>1</v>
      </c>
      <c r="C214" s="23">
        <v>1</v>
      </c>
      <c r="D214" s="23">
        <v>2</v>
      </c>
      <c r="E214" s="23">
        <v>0</v>
      </c>
      <c r="F214" s="23">
        <v>24</v>
      </c>
      <c r="G214" s="24">
        <v>13</v>
      </c>
      <c r="H214" s="37" t="s">
        <v>1270</v>
      </c>
      <c r="I214" s="28">
        <v>8851248</v>
      </c>
    </row>
    <row r="215" spans="1:10" ht="13" customHeight="1">
      <c r="A215" s="22">
        <v>2</v>
      </c>
      <c r="B215" s="23">
        <v>1</v>
      </c>
      <c r="C215" s="23">
        <v>1</v>
      </c>
      <c r="D215" s="23">
        <v>2</v>
      </c>
      <c r="E215" s="23">
        <v>0</v>
      </c>
      <c r="F215" s="23">
        <v>24</v>
      </c>
      <c r="G215" s="24">
        <v>14</v>
      </c>
      <c r="H215" s="37" t="s">
        <v>1271</v>
      </c>
      <c r="I215" s="28">
        <v>337354307</v>
      </c>
    </row>
    <row r="216" spans="1:10" ht="14.15" customHeight="1">
      <c r="A216" s="22">
        <v>2</v>
      </c>
      <c r="B216" s="23">
        <v>1</v>
      </c>
      <c r="C216" s="23">
        <v>1</v>
      </c>
      <c r="D216" s="23">
        <v>2</v>
      </c>
      <c r="E216" s="23">
        <v>0</v>
      </c>
      <c r="F216" s="23">
        <v>24</v>
      </c>
      <c r="G216" s="24">
        <v>15</v>
      </c>
      <c r="H216" s="27" t="s">
        <v>1272</v>
      </c>
      <c r="I216" s="28">
        <v>241067255</v>
      </c>
    </row>
    <row r="217" spans="1:10" ht="13" customHeight="1">
      <c r="A217" s="22">
        <v>2</v>
      </c>
      <c r="B217" s="23">
        <v>1</v>
      </c>
      <c r="C217" s="23">
        <v>1</v>
      </c>
      <c r="D217" s="23">
        <v>2</v>
      </c>
      <c r="E217" s="23">
        <v>0</v>
      </c>
      <c r="F217" s="23">
        <v>24</v>
      </c>
      <c r="G217" s="24">
        <v>16</v>
      </c>
      <c r="H217" s="27" t="s">
        <v>120</v>
      </c>
      <c r="I217" s="28">
        <v>147746115</v>
      </c>
    </row>
    <row r="218" spans="1:10" ht="14.15" customHeight="1">
      <c r="A218" s="22">
        <v>2</v>
      </c>
      <c r="B218" s="23">
        <v>1</v>
      </c>
      <c r="C218" s="23">
        <v>1</v>
      </c>
      <c r="D218" s="23">
        <v>2</v>
      </c>
      <c r="E218" s="23">
        <v>0</v>
      </c>
      <c r="F218" s="23">
        <v>24</v>
      </c>
      <c r="G218" s="24">
        <v>17</v>
      </c>
      <c r="H218" s="27" t="s">
        <v>121</v>
      </c>
      <c r="I218" s="28">
        <v>40014369</v>
      </c>
    </row>
    <row r="219" spans="1:10" ht="14.15" customHeight="1">
      <c r="A219" s="22">
        <v>2</v>
      </c>
      <c r="B219" s="23">
        <v>1</v>
      </c>
      <c r="C219" s="23">
        <v>1</v>
      </c>
      <c r="D219" s="23">
        <v>2</v>
      </c>
      <c r="E219" s="23">
        <v>0</v>
      </c>
      <c r="F219" s="23">
        <v>24</v>
      </c>
      <c r="G219" s="24">
        <v>18</v>
      </c>
      <c r="H219" s="27" t="s">
        <v>1273</v>
      </c>
      <c r="I219" s="28">
        <v>2714067</v>
      </c>
    </row>
    <row r="220" spans="1:10" ht="13">
      <c r="A220" s="22">
        <v>2</v>
      </c>
      <c r="B220" s="23">
        <v>1</v>
      </c>
      <c r="C220" s="23">
        <v>1</v>
      </c>
      <c r="D220" s="23">
        <v>2</v>
      </c>
      <c r="E220" s="23">
        <v>0</v>
      </c>
      <c r="F220" s="23">
        <v>24</v>
      </c>
      <c r="G220" s="24">
        <v>19</v>
      </c>
      <c r="H220" s="27" t="s">
        <v>1274</v>
      </c>
      <c r="I220" s="28">
        <v>21293981</v>
      </c>
    </row>
    <row r="221" spans="1:10" ht="25">
      <c r="A221" s="22">
        <v>2</v>
      </c>
      <c r="B221" s="23">
        <v>1</v>
      </c>
      <c r="C221" s="23">
        <v>1</v>
      </c>
      <c r="D221" s="23">
        <v>2</v>
      </c>
      <c r="E221" s="23">
        <v>0</v>
      </c>
      <c r="F221" s="23">
        <v>24</v>
      </c>
      <c r="G221" s="24">
        <v>20</v>
      </c>
      <c r="H221" s="27" t="s">
        <v>1275</v>
      </c>
      <c r="I221" s="28">
        <v>16304449</v>
      </c>
    </row>
    <row r="222" spans="1:10" ht="13" customHeight="1">
      <c r="A222" s="22">
        <v>2</v>
      </c>
      <c r="B222" s="23">
        <v>1</v>
      </c>
      <c r="C222" s="23">
        <v>1</v>
      </c>
      <c r="D222" s="23">
        <v>2</v>
      </c>
      <c r="E222" s="23">
        <v>0</v>
      </c>
      <c r="F222" s="23">
        <v>24</v>
      </c>
      <c r="G222" s="24">
        <v>21</v>
      </c>
      <c r="H222" s="37" t="s">
        <v>1276</v>
      </c>
      <c r="I222" s="28">
        <v>15721376</v>
      </c>
    </row>
    <row r="223" spans="1:10" ht="14.15" customHeight="1">
      <c r="A223" s="22">
        <v>2</v>
      </c>
      <c r="B223" s="23">
        <v>1</v>
      </c>
      <c r="C223" s="23">
        <v>1</v>
      </c>
      <c r="D223" s="23">
        <v>2</v>
      </c>
      <c r="E223" s="23">
        <v>0</v>
      </c>
      <c r="F223" s="23">
        <v>24</v>
      </c>
      <c r="G223" s="24">
        <v>22</v>
      </c>
      <c r="H223" s="27" t="s">
        <v>1277</v>
      </c>
      <c r="I223" s="28">
        <v>237607808</v>
      </c>
    </row>
    <row r="224" spans="1:10" ht="14.15" customHeight="1">
      <c r="A224" s="22">
        <v>2</v>
      </c>
      <c r="B224" s="23">
        <v>1</v>
      </c>
      <c r="C224" s="23">
        <v>1</v>
      </c>
      <c r="D224" s="23">
        <v>2</v>
      </c>
      <c r="E224" s="23">
        <v>0</v>
      </c>
      <c r="F224" s="23">
        <v>24</v>
      </c>
      <c r="G224" s="24">
        <v>23</v>
      </c>
      <c r="H224" s="27" t="s">
        <v>1278</v>
      </c>
      <c r="I224" s="28">
        <v>108437061</v>
      </c>
    </row>
    <row r="225" spans="1:9" ht="14.15" customHeight="1">
      <c r="A225" s="22">
        <v>2</v>
      </c>
      <c r="B225" s="23">
        <v>1</v>
      </c>
      <c r="C225" s="23">
        <v>1</v>
      </c>
      <c r="D225" s="23">
        <v>2</v>
      </c>
      <c r="E225" s="23">
        <v>0</v>
      </c>
      <c r="F225" s="23">
        <v>24</v>
      </c>
      <c r="G225" s="24">
        <v>24</v>
      </c>
      <c r="H225" s="27" t="s">
        <v>1279</v>
      </c>
      <c r="I225" s="28">
        <v>15559827</v>
      </c>
    </row>
    <row r="226" spans="1:9" ht="14.15" customHeight="1">
      <c r="A226" s="22">
        <v>2</v>
      </c>
      <c r="B226" s="23">
        <v>1</v>
      </c>
      <c r="C226" s="23">
        <v>1</v>
      </c>
      <c r="D226" s="23">
        <v>2</v>
      </c>
      <c r="E226" s="23">
        <v>0</v>
      </c>
      <c r="F226" s="23">
        <v>24</v>
      </c>
      <c r="G226" s="24">
        <v>25</v>
      </c>
      <c r="H226" s="27" t="s">
        <v>1280</v>
      </c>
      <c r="I226" s="28">
        <v>8817693</v>
      </c>
    </row>
    <row r="227" spans="1:9" ht="14.15" customHeight="1">
      <c r="A227" s="22">
        <v>2</v>
      </c>
      <c r="B227" s="23">
        <v>1</v>
      </c>
      <c r="C227" s="23">
        <v>1</v>
      </c>
      <c r="D227" s="23">
        <v>2</v>
      </c>
      <c r="E227" s="23">
        <v>0</v>
      </c>
      <c r="F227" s="23">
        <v>24</v>
      </c>
      <c r="G227" s="24">
        <v>26</v>
      </c>
      <c r="H227" s="27" t="s">
        <v>122</v>
      </c>
      <c r="I227" s="28">
        <v>109145544</v>
      </c>
    </row>
    <row r="228" spans="1:9" ht="14.15" customHeight="1">
      <c r="A228" s="22">
        <v>2</v>
      </c>
      <c r="B228" s="23">
        <v>1</v>
      </c>
      <c r="C228" s="23">
        <v>1</v>
      </c>
      <c r="D228" s="23">
        <v>2</v>
      </c>
      <c r="E228" s="23">
        <v>0</v>
      </c>
      <c r="F228" s="23">
        <v>24</v>
      </c>
      <c r="G228" s="24">
        <v>27</v>
      </c>
      <c r="H228" s="27" t="s">
        <v>123</v>
      </c>
      <c r="I228" s="28">
        <v>47133558</v>
      </c>
    </row>
    <row r="229" spans="1:9" ht="30" customHeight="1">
      <c r="A229" s="22">
        <v>2</v>
      </c>
      <c r="B229" s="23">
        <v>1</v>
      </c>
      <c r="C229" s="23">
        <v>1</v>
      </c>
      <c r="D229" s="23">
        <v>2</v>
      </c>
      <c r="E229" s="23">
        <v>0</v>
      </c>
      <c r="F229" s="23">
        <v>24</v>
      </c>
      <c r="G229" s="24">
        <v>28</v>
      </c>
      <c r="H229" s="37" t="s">
        <v>1281</v>
      </c>
      <c r="I229" s="65">
        <v>244725834</v>
      </c>
    </row>
    <row r="230" spans="1:9" ht="25.9" customHeight="1">
      <c r="A230" s="22">
        <v>2</v>
      </c>
      <c r="B230" s="23">
        <v>1</v>
      </c>
      <c r="C230" s="23">
        <v>1</v>
      </c>
      <c r="D230" s="23">
        <v>2</v>
      </c>
      <c r="E230" s="23">
        <v>0</v>
      </c>
      <c r="F230" s="23">
        <v>24</v>
      </c>
      <c r="G230" s="24">
        <v>29</v>
      </c>
      <c r="H230" s="37" t="s">
        <v>1282</v>
      </c>
      <c r="I230" s="65">
        <v>26035896</v>
      </c>
    </row>
    <row r="231" spans="1:9" ht="14.15" customHeight="1">
      <c r="A231" s="22">
        <v>2</v>
      </c>
      <c r="B231" s="23">
        <v>1</v>
      </c>
      <c r="C231" s="23">
        <v>1</v>
      </c>
      <c r="D231" s="23">
        <v>2</v>
      </c>
      <c r="E231" s="23">
        <v>0</v>
      </c>
      <c r="F231" s="23">
        <v>24</v>
      </c>
      <c r="G231" s="24">
        <v>30</v>
      </c>
      <c r="H231" s="37" t="s">
        <v>1283</v>
      </c>
      <c r="I231" s="65">
        <v>65216240</v>
      </c>
    </row>
    <row r="232" spans="1:9" ht="25">
      <c r="A232" s="22">
        <v>2</v>
      </c>
      <c r="B232" s="23">
        <v>1</v>
      </c>
      <c r="C232" s="23">
        <v>1</v>
      </c>
      <c r="D232" s="23">
        <v>2</v>
      </c>
      <c r="E232" s="23">
        <v>0</v>
      </c>
      <c r="F232" s="23">
        <v>24</v>
      </c>
      <c r="G232" s="24">
        <v>31</v>
      </c>
      <c r="H232" s="37" t="s">
        <v>1284</v>
      </c>
      <c r="I232" s="65">
        <v>12028145</v>
      </c>
    </row>
    <row r="233" spans="1:9" ht="14.15" customHeight="1">
      <c r="A233" s="22">
        <v>2</v>
      </c>
      <c r="B233" s="23">
        <v>1</v>
      </c>
      <c r="C233" s="23">
        <v>1</v>
      </c>
      <c r="D233" s="23">
        <v>2</v>
      </c>
      <c r="E233" s="23">
        <v>0</v>
      </c>
      <c r="F233" s="23">
        <v>24</v>
      </c>
      <c r="G233" s="24">
        <v>32</v>
      </c>
      <c r="H233" s="27" t="s">
        <v>1285</v>
      </c>
      <c r="I233" s="65">
        <v>35965077</v>
      </c>
    </row>
    <row r="234" spans="1:9" ht="14.15" customHeight="1">
      <c r="A234" s="22">
        <v>2</v>
      </c>
      <c r="B234" s="23">
        <v>1</v>
      </c>
      <c r="C234" s="23">
        <v>1</v>
      </c>
      <c r="D234" s="23">
        <v>2</v>
      </c>
      <c r="E234" s="23">
        <v>0</v>
      </c>
      <c r="F234" s="23">
        <v>24</v>
      </c>
      <c r="G234" s="24">
        <v>33</v>
      </c>
      <c r="H234" s="27" t="s">
        <v>1286</v>
      </c>
      <c r="I234" s="65">
        <v>18587233</v>
      </c>
    </row>
    <row r="235" spans="1:9" ht="14.15" customHeight="1">
      <c r="A235" s="22">
        <v>2</v>
      </c>
      <c r="B235" s="23">
        <v>1</v>
      </c>
      <c r="C235" s="23">
        <v>1</v>
      </c>
      <c r="D235" s="23">
        <v>2</v>
      </c>
      <c r="E235" s="23">
        <v>0</v>
      </c>
      <c r="F235" s="23">
        <v>24</v>
      </c>
      <c r="G235" s="24">
        <v>34</v>
      </c>
      <c r="H235" s="27" t="s">
        <v>1287</v>
      </c>
      <c r="I235" s="65">
        <v>71160942</v>
      </c>
    </row>
    <row r="236" spans="1:9" ht="25">
      <c r="A236" s="22">
        <v>2</v>
      </c>
      <c r="B236" s="23">
        <v>1</v>
      </c>
      <c r="C236" s="23">
        <v>1</v>
      </c>
      <c r="D236" s="23">
        <v>2</v>
      </c>
      <c r="E236" s="23">
        <v>0</v>
      </c>
      <c r="F236" s="23">
        <v>24</v>
      </c>
      <c r="G236" s="24">
        <v>35</v>
      </c>
      <c r="H236" s="27" t="s">
        <v>1288</v>
      </c>
      <c r="I236" s="65">
        <v>15623083</v>
      </c>
    </row>
    <row r="237" spans="1:9" ht="24.65" customHeight="1">
      <c r="A237" s="22">
        <v>2</v>
      </c>
      <c r="B237" s="23">
        <v>1</v>
      </c>
      <c r="C237" s="23">
        <v>1</v>
      </c>
      <c r="D237" s="23">
        <v>2</v>
      </c>
      <c r="E237" s="23">
        <v>0</v>
      </c>
      <c r="F237" s="23">
        <v>24</v>
      </c>
      <c r="G237" s="24">
        <v>36</v>
      </c>
      <c r="H237" s="27" t="s">
        <v>1289</v>
      </c>
      <c r="I237" s="65">
        <v>203581313</v>
      </c>
    </row>
    <row r="238" spans="1:9" ht="14.15" customHeight="1">
      <c r="A238" s="22">
        <v>2</v>
      </c>
      <c r="B238" s="23">
        <v>1</v>
      </c>
      <c r="C238" s="23">
        <v>1</v>
      </c>
      <c r="D238" s="23">
        <v>2</v>
      </c>
      <c r="E238" s="23">
        <v>0</v>
      </c>
      <c r="F238" s="23">
        <v>24</v>
      </c>
      <c r="G238" s="24">
        <v>37</v>
      </c>
      <c r="H238" s="27" t="s">
        <v>1290</v>
      </c>
      <c r="I238" s="65">
        <v>39553112</v>
      </c>
    </row>
    <row r="239" spans="1:9" ht="14.15" customHeight="1">
      <c r="A239" s="22">
        <v>2</v>
      </c>
      <c r="B239" s="23">
        <v>1</v>
      </c>
      <c r="C239" s="23">
        <v>1</v>
      </c>
      <c r="D239" s="23">
        <v>2</v>
      </c>
      <c r="E239" s="23">
        <v>0</v>
      </c>
      <c r="F239" s="23">
        <v>24</v>
      </c>
      <c r="G239" s="24">
        <v>38</v>
      </c>
      <c r="H239" s="27" t="s">
        <v>1291</v>
      </c>
      <c r="I239" s="65">
        <v>15509829</v>
      </c>
    </row>
    <row r="240" spans="1:9" ht="14.15" customHeight="1">
      <c r="A240" s="22">
        <v>2</v>
      </c>
      <c r="B240" s="23">
        <v>1</v>
      </c>
      <c r="C240" s="23">
        <v>1</v>
      </c>
      <c r="D240" s="23">
        <v>2</v>
      </c>
      <c r="E240" s="23">
        <v>0</v>
      </c>
      <c r="F240" s="23">
        <v>24</v>
      </c>
      <c r="G240" s="24">
        <v>39</v>
      </c>
      <c r="H240" s="27" t="s">
        <v>1292</v>
      </c>
      <c r="I240" s="65">
        <v>6778989</v>
      </c>
    </row>
    <row r="241" spans="1:9" ht="14.15" customHeight="1">
      <c r="A241" s="22">
        <v>2</v>
      </c>
      <c r="B241" s="23">
        <v>1</v>
      </c>
      <c r="C241" s="23">
        <v>1</v>
      </c>
      <c r="D241" s="23">
        <v>2</v>
      </c>
      <c r="E241" s="23">
        <v>0</v>
      </c>
      <c r="F241" s="23">
        <v>24</v>
      </c>
      <c r="G241" s="24">
        <v>40</v>
      </c>
      <c r="H241" s="27" t="s">
        <v>1293</v>
      </c>
      <c r="I241" s="65">
        <v>4327629</v>
      </c>
    </row>
    <row r="242" spans="1:9" ht="18" customHeight="1">
      <c r="A242" s="22">
        <v>2</v>
      </c>
      <c r="B242" s="23">
        <v>1</v>
      </c>
      <c r="C242" s="23">
        <v>1</v>
      </c>
      <c r="D242" s="23">
        <v>2</v>
      </c>
      <c r="E242" s="23">
        <v>0</v>
      </c>
      <c r="F242" s="23">
        <v>24</v>
      </c>
      <c r="G242" s="24" t="s">
        <v>124</v>
      </c>
      <c r="H242" s="27" t="s">
        <v>1294</v>
      </c>
      <c r="I242" s="65">
        <v>91104625</v>
      </c>
    </row>
    <row r="243" spans="1:9" ht="16.5" customHeight="1">
      <c r="A243" s="22">
        <v>2</v>
      </c>
      <c r="B243" s="23">
        <v>1</v>
      </c>
      <c r="C243" s="23">
        <v>1</v>
      </c>
      <c r="D243" s="23">
        <v>2</v>
      </c>
      <c r="E243" s="23">
        <v>0</v>
      </c>
      <c r="F243" s="23">
        <v>24</v>
      </c>
      <c r="G243" s="24" t="s">
        <v>125</v>
      </c>
      <c r="H243" s="27" t="s">
        <v>1295</v>
      </c>
      <c r="I243" s="65">
        <v>129696008</v>
      </c>
    </row>
    <row r="244" spans="1:9" ht="14.25" customHeight="1">
      <c r="A244" s="22">
        <v>2</v>
      </c>
      <c r="B244" s="23">
        <v>1</v>
      </c>
      <c r="C244" s="23">
        <v>1</v>
      </c>
      <c r="D244" s="23">
        <v>2</v>
      </c>
      <c r="E244" s="23">
        <v>0</v>
      </c>
      <c r="F244" s="23">
        <v>24</v>
      </c>
      <c r="G244" s="24" t="s">
        <v>126</v>
      </c>
      <c r="H244" s="27" t="s">
        <v>1296</v>
      </c>
      <c r="I244" s="65">
        <v>19861277</v>
      </c>
    </row>
    <row r="245" spans="1:9" ht="24" customHeight="1">
      <c r="A245" s="22">
        <v>2</v>
      </c>
      <c r="B245" s="23">
        <v>1</v>
      </c>
      <c r="C245" s="23">
        <v>1</v>
      </c>
      <c r="D245" s="23">
        <v>2</v>
      </c>
      <c r="E245" s="23">
        <v>0</v>
      </c>
      <c r="F245" s="23">
        <v>24</v>
      </c>
      <c r="G245" s="24" t="s">
        <v>1299</v>
      </c>
      <c r="H245" s="27" t="s">
        <v>1297</v>
      </c>
      <c r="I245" s="65">
        <v>1427401</v>
      </c>
    </row>
    <row r="246" spans="1:9" ht="23.25" customHeight="1">
      <c r="A246" s="22">
        <v>2</v>
      </c>
      <c r="B246" s="23">
        <v>1</v>
      </c>
      <c r="C246" s="23">
        <v>1</v>
      </c>
      <c r="D246" s="23">
        <v>2</v>
      </c>
      <c r="E246" s="23">
        <v>0</v>
      </c>
      <c r="F246" s="23">
        <v>24</v>
      </c>
      <c r="G246" s="24" t="s">
        <v>1300</v>
      </c>
      <c r="H246" s="27" t="s">
        <v>1298</v>
      </c>
      <c r="I246" s="65">
        <v>0</v>
      </c>
    </row>
    <row r="247" spans="1:9" ht="13.15" customHeight="1">
      <c r="A247" s="22"/>
      <c r="B247" s="23"/>
      <c r="C247" s="23"/>
      <c r="D247" s="23"/>
      <c r="E247" s="23"/>
      <c r="F247" s="23"/>
      <c r="G247" s="29"/>
      <c r="H247" s="30" t="s">
        <v>90</v>
      </c>
      <c r="I247" s="66">
        <f>SUM(I202:I246)</f>
        <v>3026015695</v>
      </c>
    </row>
    <row r="248" spans="1:9" ht="3" customHeight="1">
      <c r="A248" s="22"/>
      <c r="B248" s="23"/>
      <c r="C248" s="23"/>
      <c r="D248" s="23"/>
      <c r="E248" s="23"/>
      <c r="F248" s="23"/>
      <c r="G248" s="29"/>
      <c r="H248" s="30"/>
      <c r="I248" s="66"/>
    </row>
    <row r="249" spans="1:9" ht="13.9" customHeight="1">
      <c r="A249" s="22">
        <v>2</v>
      </c>
      <c r="B249" s="23">
        <v>0</v>
      </c>
      <c r="C249" s="23">
        <v>0</v>
      </c>
      <c r="D249" s="23">
        <v>0</v>
      </c>
      <c r="E249" s="23">
        <v>0</v>
      </c>
      <c r="F249" s="23"/>
      <c r="G249" s="24"/>
      <c r="H249" s="25" t="s">
        <v>41</v>
      </c>
      <c r="I249" s="66"/>
    </row>
    <row r="250" spans="1:9" ht="14.15" customHeight="1">
      <c r="A250" s="22">
        <v>2</v>
      </c>
      <c r="B250" s="23">
        <v>1</v>
      </c>
      <c r="C250" s="23">
        <v>0</v>
      </c>
      <c r="D250" s="23">
        <v>0</v>
      </c>
      <c r="E250" s="23">
        <v>0</v>
      </c>
      <c r="F250" s="23"/>
      <c r="G250" s="24"/>
      <c r="H250" s="25" t="s">
        <v>42</v>
      </c>
      <c r="I250" s="66"/>
    </row>
    <row r="251" spans="1:9" ht="14">
      <c r="A251" s="22">
        <v>2</v>
      </c>
      <c r="B251" s="23">
        <v>1</v>
      </c>
      <c r="C251" s="23">
        <v>1</v>
      </c>
      <c r="D251" s="23">
        <v>0</v>
      </c>
      <c r="E251" s="23">
        <v>0</v>
      </c>
      <c r="F251" s="23"/>
      <c r="G251" s="24"/>
      <c r="H251" s="25" t="s">
        <v>43</v>
      </c>
      <c r="I251" s="66"/>
    </row>
    <row r="252" spans="1:9" ht="28">
      <c r="A252" s="22">
        <v>2</v>
      </c>
      <c r="B252" s="23">
        <v>1</v>
      </c>
      <c r="C252" s="23">
        <v>1</v>
      </c>
      <c r="D252" s="23">
        <v>2</v>
      </c>
      <c r="E252" s="23">
        <v>0</v>
      </c>
      <c r="F252" s="23"/>
      <c r="G252" s="24"/>
      <c r="H252" s="25" t="s">
        <v>118</v>
      </c>
      <c r="I252" s="66"/>
    </row>
    <row r="253" spans="1:9" ht="28">
      <c r="A253" s="22">
        <v>2</v>
      </c>
      <c r="B253" s="23">
        <v>1</v>
      </c>
      <c r="C253" s="23">
        <v>1</v>
      </c>
      <c r="D253" s="23">
        <v>2</v>
      </c>
      <c r="E253" s="23">
        <v>0</v>
      </c>
      <c r="F253" s="23"/>
      <c r="G253" s="24"/>
      <c r="H253" s="25" t="s">
        <v>118</v>
      </c>
      <c r="I253" s="66"/>
    </row>
    <row r="254" spans="1:9" ht="14.15" customHeight="1">
      <c r="A254" s="22">
        <v>2</v>
      </c>
      <c r="B254" s="23">
        <v>1</v>
      </c>
      <c r="C254" s="23">
        <v>1</v>
      </c>
      <c r="D254" s="23">
        <v>2</v>
      </c>
      <c r="E254" s="23">
        <v>0</v>
      </c>
      <c r="F254" s="23">
        <v>25</v>
      </c>
      <c r="G254" s="29"/>
      <c r="H254" s="30" t="s">
        <v>1019</v>
      </c>
      <c r="I254" s="66"/>
    </row>
    <row r="255" spans="1:9" ht="33.75" customHeight="1">
      <c r="A255" s="67"/>
      <c r="B255" s="969"/>
      <c r="C255" s="969"/>
      <c r="D255" s="969"/>
      <c r="E255" s="969"/>
      <c r="F255" s="969"/>
      <c r="G255" s="969"/>
      <c r="H255" s="30" t="s">
        <v>127</v>
      </c>
      <c r="I255" s="65"/>
    </row>
    <row r="256" spans="1:9" ht="14">
      <c r="A256" s="67"/>
      <c r="B256" s="68"/>
      <c r="C256" s="68"/>
      <c r="D256" s="68"/>
      <c r="E256" s="68"/>
      <c r="F256" s="68"/>
      <c r="G256" s="957"/>
      <c r="H256" s="37" t="s">
        <v>128</v>
      </c>
      <c r="I256" s="69">
        <v>49508550</v>
      </c>
    </row>
    <row r="257" spans="1:12" ht="14.5" thickBot="1">
      <c r="A257" s="41">
        <v>3</v>
      </c>
      <c r="B257" s="42">
        <v>0</v>
      </c>
      <c r="C257" s="42">
        <v>0</v>
      </c>
      <c r="D257" s="42">
        <v>0</v>
      </c>
      <c r="E257" s="42">
        <v>0</v>
      </c>
      <c r="F257" s="42"/>
      <c r="G257" s="949"/>
      <c r="H257" s="950" t="s">
        <v>129</v>
      </c>
      <c r="I257" s="958"/>
    </row>
    <row r="258" spans="1:12" ht="14.5" thickTop="1">
      <c r="A258" s="22">
        <v>3</v>
      </c>
      <c r="B258" s="23">
        <v>1</v>
      </c>
      <c r="C258" s="23">
        <v>0</v>
      </c>
      <c r="D258" s="23">
        <v>0</v>
      </c>
      <c r="E258" s="23">
        <v>0</v>
      </c>
      <c r="F258" s="23"/>
      <c r="G258" s="24"/>
      <c r="H258" s="25" t="s">
        <v>42</v>
      </c>
      <c r="I258" s="66"/>
    </row>
    <row r="259" spans="1:12" ht="14">
      <c r="A259" s="22">
        <v>3</v>
      </c>
      <c r="B259" s="23">
        <v>1</v>
      </c>
      <c r="C259" s="23">
        <v>1</v>
      </c>
      <c r="D259" s="23">
        <v>0</v>
      </c>
      <c r="E259" s="23">
        <v>0</v>
      </c>
      <c r="F259" s="23"/>
      <c r="G259" s="24"/>
      <c r="H259" s="25" t="s">
        <v>130</v>
      </c>
      <c r="I259" s="66"/>
    </row>
    <row r="260" spans="1:12" ht="14">
      <c r="A260" s="22">
        <v>3</v>
      </c>
      <c r="B260" s="23">
        <v>1</v>
      </c>
      <c r="C260" s="23">
        <v>1</v>
      </c>
      <c r="D260" s="23">
        <v>1</v>
      </c>
      <c r="E260" s="23">
        <v>0</v>
      </c>
      <c r="F260" s="23"/>
      <c r="G260" s="24"/>
      <c r="H260" s="25" t="s">
        <v>131</v>
      </c>
      <c r="I260" s="66"/>
    </row>
    <row r="261" spans="1:12" ht="14">
      <c r="A261" s="22">
        <v>3</v>
      </c>
      <c r="B261" s="23">
        <v>1</v>
      </c>
      <c r="C261" s="23">
        <v>1</v>
      </c>
      <c r="D261" s="23">
        <v>1</v>
      </c>
      <c r="E261" s="23">
        <v>0</v>
      </c>
      <c r="F261" s="23"/>
      <c r="G261" s="24"/>
      <c r="H261" s="25" t="s">
        <v>488</v>
      </c>
      <c r="I261" s="66"/>
    </row>
    <row r="262" spans="1:12" ht="14">
      <c r="A262" s="22">
        <v>3</v>
      </c>
      <c r="B262" s="23">
        <v>1</v>
      </c>
      <c r="C262" s="23">
        <v>1</v>
      </c>
      <c r="D262" s="23">
        <v>1</v>
      </c>
      <c r="E262" s="23">
        <v>1</v>
      </c>
      <c r="F262" s="23">
        <v>26</v>
      </c>
      <c r="G262" s="29"/>
      <c r="H262" s="30" t="s">
        <v>132</v>
      </c>
      <c r="I262" s="66"/>
    </row>
    <row r="263" spans="1:12" ht="15" customHeight="1">
      <c r="A263" s="67"/>
      <c r="B263" s="969"/>
      <c r="C263" s="969"/>
      <c r="D263" s="969"/>
      <c r="E263" s="969"/>
      <c r="F263" s="969"/>
      <c r="G263" s="969"/>
      <c r="H263" s="30" t="s">
        <v>133</v>
      </c>
      <c r="I263" s="66"/>
    </row>
    <row r="264" spans="1:12" ht="14">
      <c r="A264" s="67"/>
      <c r="B264" s="68"/>
      <c r="C264" s="68"/>
      <c r="D264" s="68"/>
      <c r="E264" s="68"/>
      <c r="F264" s="68"/>
      <c r="G264" s="17"/>
      <c r="H264" s="37" t="s">
        <v>134</v>
      </c>
      <c r="I264" s="69">
        <v>3153930088</v>
      </c>
    </row>
    <row r="265" spans="1:12" ht="8.25" customHeight="1" thickBot="1">
      <c r="A265" s="22"/>
      <c r="B265" s="23"/>
      <c r="C265" s="23"/>
      <c r="D265" s="23"/>
      <c r="E265" s="23"/>
      <c r="F265" s="23"/>
      <c r="G265" s="24"/>
      <c r="H265" s="70"/>
      <c r="I265" s="66"/>
    </row>
    <row r="266" spans="1:12" ht="19.5" customHeight="1" thickTop="1" thickBot="1">
      <c r="A266" s="71"/>
      <c r="B266" s="72"/>
      <c r="C266" s="72"/>
      <c r="D266" s="72"/>
      <c r="E266" s="72"/>
      <c r="F266" s="72"/>
      <c r="G266" s="73"/>
      <c r="H266" s="961" t="s">
        <v>13</v>
      </c>
      <c r="I266" s="74">
        <f>I264+I256+I247+I169+I187+I194+I163+I157+I120+I95+I75+I180</f>
        <v>12642863446</v>
      </c>
      <c r="K266" s="941"/>
      <c r="L266" s="15"/>
    </row>
    <row r="267" spans="1:12" ht="13" thickTop="1">
      <c r="I267" s="15"/>
    </row>
    <row r="268" spans="1:12">
      <c r="I268" s="15"/>
    </row>
    <row r="269" spans="1:12">
      <c r="I269" s="15"/>
    </row>
  </sheetData>
  <mergeCells count="6">
    <mergeCell ref="G7:H7"/>
    <mergeCell ref="A1:I1"/>
    <mergeCell ref="A2:I2"/>
    <mergeCell ref="A3:I3"/>
    <mergeCell ref="A4:I4"/>
    <mergeCell ref="A6:H6"/>
  </mergeCells>
  <printOptions horizontalCentered="1"/>
  <pageMargins left="0.31496062992125984" right="0.31496062992125984" top="0.35433070866141736" bottom="0.35433070866141736" header="0.31496062992125984" footer="0.31496062992125984"/>
  <pageSetup scale="76" fitToHeight="0" orientation="portrait" r:id="rId1"/>
  <headerFooter>
    <oddFooter xml:space="preserve">&amp;C
</oddFooter>
  </headerFooter>
  <rowBreaks count="1" manualBreakCount="1">
    <brk id="257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42"/>
  <sheetViews>
    <sheetView zoomScaleNormal="100" workbookViewId="0">
      <selection activeCell="F15" sqref="F15"/>
    </sheetView>
  </sheetViews>
  <sheetFormatPr baseColWidth="10" defaultColWidth="11.453125" defaultRowHeight="12.5"/>
  <cols>
    <col min="1" max="1" width="2.7265625" style="1" customWidth="1"/>
    <col min="2" max="2" width="91.26953125" style="1" customWidth="1"/>
    <col min="3" max="3" width="26.453125" style="1" customWidth="1"/>
    <col min="4" max="4" width="26.7265625" style="1" customWidth="1"/>
    <col min="5" max="5" width="11.453125" style="1"/>
    <col min="6" max="7" width="15.26953125" style="1" bestFit="1" customWidth="1"/>
    <col min="8" max="16384" width="11.453125" style="1"/>
  </cols>
  <sheetData>
    <row r="1" spans="2:8" ht="18">
      <c r="B1" s="76"/>
      <c r="C1" s="2"/>
    </row>
    <row r="2" spans="2:8" ht="16.5">
      <c r="B2" s="1000" t="s">
        <v>135</v>
      </c>
      <c r="C2" s="1000"/>
    </row>
    <row r="3" spans="2:8" ht="16.5">
      <c r="B3" s="982" t="s">
        <v>1330</v>
      </c>
      <c r="C3" s="982"/>
    </row>
    <row r="4" spans="2:8" ht="30.75" customHeight="1">
      <c r="B4" s="998" t="s">
        <v>136</v>
      </c>
      <c r="C4" s="998"/>
    </row>
    <row r="5" spans="2:8" ht="14">
      <c r="B5" s="999" t="s">
        <v>2</v>
      </c>
      <c r="C5" s="999"/>
    </row>
    <row r="6" spans="2:8" ht="23.25" customHeight="1" thickBot="1">
      <c r="B6" s="77"/>
      <c r="C6" s="2"/>
      <c r="F6" s="51"/>
      <c r="G6" s="51"/>
      <c r="H6" s="51"/>
    </row>
    <row r="7" spans="2:8" ht="15" thickTop="1" thickBot="1">
      <c r="B7" s="78" t="s">
        <v>137</v>
      </c>
      <c r="C7" s="78" t="s">
        <v>4</v>
      </c>
      <c r="F7" s="51"/>
      <c r="G7" s="51"/>
      <c r="H7" s="51"/>
    </row>
    <row r="8" spans="2:8" ht="18.75" customHeight="1" thickTop="1">
      <c r="B8" s="79" t="s">
        <v>138</v>
      </c>
      <c r="C8" s="80">
        <v>2764854059</v>
      </c>
      <c r="D8" s="15"/>
      <c r="F8" s="81"/>
      <c r="G8" s="51"/>
      <c r="H8" s="51"/>
    </row>
    <row r="9" spans="2:8" ht="14">
      <c r="B9" s="79" t="s">
        <v>139</v>
      </c>
      <c r="C9" s="82">
        <v>85901529</v>
      </c>
      <c r="F9" s="81"/>
      <c r="G9" s="51"/>
      <c r="H9" s="51"/>
    </row>
    <row r="10" spans="2:8" ht="14">
      <c r="B10" s="79" t="s">
        <v>140</v>
      </c>
      <c r="C10" s="83">
        <v>88661125</v>
      </c>
      <c r="F10" s="942"/>
      <c r="G10" s="943"/>
      <c r="H10" s="51"/>
    </row>
    <row r="11" spans="2:8" ht="19.5" customHeight="1">
      <c r="B11" s="79" t="s">
        <v>141</v>
      </c>
      <c r="C11" s="83">
        <v>81676718</v>
      </c>
      <c r="F11" s="942"/>
      <c r="G11" s="943"/>
      <c r="H11" s="51"/>
    </row>
    <row r="12" spans="2:8" ht="18" customHeight="1" thickBot="1">
      <c r="B12" s="79" t="s">
        <v>1069</v>
      </c>
      <c r="C12" s="83">
        <v>132836657</v>
      </c>
      <c r="F12" s="943"/>
      <c r="G12" s="943"/>
      <c r="H12" s="51"/>
    </row>
    <row r="13" spans="2:8" ht="16.5" thickTop="1" thickBot="1">
      <c r="B13" s="18" t="s">
        <v>13</v>
      </c>
      <c r="C13" s="84">
        <f>SUM(C8:C12)</f>
        <v>3153930088</v>
      </c>
      <c r="F13" s="943"/>
      <c r="G13" s="943"/>
      <c r="H13" s="51"/>
    </row>
    <row r="14" spans="2:8" ht="13" thickTop="1">
      <c r="B14" s="2"/>
      <c r="C14" s="2"/>
      <c r="F14" s="941"/>
      <c r="G14" s="941"/>
    </row>
    <row r="15" spans="2:8" ht="30" customHeight="1">
      <c r="B15" s="1001"/>
      <c r="C15" s="1001"/>
      <c r="F15" s="941"/>
      <c r="G15" s="941"/>
    </row>
    <row r="16" spans="2:8" ht="30" customHeight="1">
      <c r="B16" s="85"/>
      <c r="C16" s="85"/>
    </row>
    <row r="17" spans="2:8">
      <c r="B17" s="2"/>
      <c r="C17" s="2"/>
    </row>
    <row r="18" spans="2:8" ht="18">
      <c r="B18" s="76"/>
      <c r="C18" s="2"/>
    </row>
    <row r="19" spans="2:8" ht="16.5">
      <c r="B19" s="1000" t="s">
        <v>135</v>
      </c>
      <c r="C19" s="1000"/>
    </row>
    <row r="20" spans="2:8" ht="16.5">
      <c r="B20" s="982" t="s">
        <v>1330</v>
      </c>
      <c r="C20" s="982"/>
    </row>
    <row r="21" spans="2:8" ht="30.75" customHeight="1">
      <c r="B21" s="998" t="s">
        <v>136</v>
      </c>
      <c r="C21" s="998"/>
    </row>
    <row r="22" spans="2:8" ht="14">
      <c r="B22" s="999" t="s">
        <v>2</v>
      </c>
      <c r="C22" s="999"/>
    </row>
    <row r="23" spans="2:8" ht="10.9" customHeight="1">
      <c r="B23" s="77"/>
      <c r="C23" s="2"/>
      <c r="F23" s="51"/>
      <c r="G23" s="51"/>
      <c r="H23" s="51"/>
    </row>
    <row r="24" spans="2:8" ht="13" thickBot="1">
      <c r="B24" s="2"/>
      <c r="C24" s="2"/>
    </row>
    <row r="25" spans="2:8" ht="16.5" thickTop="1" thickBot="1">
      <c r="B25" s="18" t="s">
        <v>142</v>
      </c>
      <c r="C25" s="18" t="s">
        <v>143</v>
      </c>
    </row>
    <row r="26" spans="2:8" ht="13" thickTop="1">
      <c r="B26" s="86" t="s">
        <v>144</v>
      </c>
      <c r="C26" s="80">
        <v>131637130</v>
      </c>
    </row>
    <row r="27" spans="2:8">
      <c r="B27" s="87" t="s">
        <v>145</v>
      </c>
      <c r="C27" s="83">
        <v>139206321</v>
      </c>
    </row>
    <row r="28" spans="2:8">
      <c r="B28" s="87" t="s">
        <v>146</v>
      </c>
      <c r="C28" s="83">
        <v>819708474</v>
      </c>
    </row>
    <row r="29" spans="2:8">
      <c r="B29" s="87" t="s">
        <v>147</v>
      </c>
      <c r="C29" s="83">
        <v>171809420</v>
      </c>
    </row>
    <row r="30" spans="2:8">
      <c r="B30" s="87" t="s">
        <v>148</v>
      </c>
      <c r="C30" s="83">
        <v>840742476</v>
      </c>
    </row>
    <row r="31" spans="2:8">
      <c r="B31" s="87" t="s">
        <v>149</v>
      </c>
      <c r="C31" s="83">
        <v>242299897</v>
      </c>
    </row>
    <row r="32" spans="2:8">
      <c r="B32" s="87" t="s">
        <v>150</v>
      </c>
      <c r="C32" s="83">
        <v>54165838</v>
      </c>
    </row>
    <row r="33" spans="2:5">
      <c r="B33" s="87" t="s">
        <v>151</v>
      </c>
      <c r="C33" s="83">
        <v>205579874</v>
      </c>
    </row>
    <row r="34" spans="2:5">
      <c r="B34" s="87" t="s">
        <v>152</v>
      </c>
      <c r="C34" s="83">
        <v>128958696</v>
      </c>
      <c r="E34" s="15"/>
    </row>
    <row r="35" spans="2:5">
      <c r="B35" s="87" t="s">
        <v>153</v>
      </c>
      <c r="C35" s="83">
        <v>154499775</v>
      </c>
    </row>
    <row r="36" spans="2:5">
      <c r="B36" s="87" t="s">
        <v>154</v>
      </c>
      <c r="C36" s="83">
        <v>123961943</v>
      </c>
    </row>
    <row r="37" spans="2:5">
      <c r="B37" s="87" t="s">
        <v>155</v>
      </c>
      <c r="C37" s="83">
        <v>50230842</v>
      </c>
    </row>
    <row r="38" spans="2:5" ht="13" thickBot="1">
      <c r="B38" s="87" t="s">
        <v>156</v>
      </c>
      <c r="C38" s="83">
        <v>91129402</v>
      </c>
    </row>
    <row r="39" spans="2:5" ht="16.5" thickTop="1" thickBot="1">
      <c r="B39" s="18" t="s">
        <v>13</v>
      </c>
      <c r="C39" s="84">
        <f>SUM(C26:C38)</f>
        <v>3153930088</v>
      </c>
    </row>
    <row r="40" spans="2:5" ht="13" thickTop="1"/>
    <row r="42" spans="2:5">
      <c r="C42" s="15"/>
    </row>
  </sheetData>
  <mergeCells count="9">
    <mergeCell ref="B20:C20"/>
    <mergeCell ref="B21:C21"/>
    <mergeCell ref="B22:C22"/>
    <mergeCell ref="B2:C2"/>
    <mergeCell ref="B3:C3"/>
    <mergeCell ref="B4:C4"/>
    <mergeCell ref="B5:C5"/>
    <mergeCell ref="B15:C15"/>
    <mergeCell ref="B19:C19"/>
  </mergeCells>
  <printOptions horizontalCentered="1"/>
  <pageMargins left="0.31496062992125984" right="0.31496062992125984" top="0.35433070866141736" bottom="0.35433070866141736" header="0.31496062992125984" footer="0.31496062992125984"/>
  <pageSetup scale="8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H38"/>
  <sheetViews>
    <sheetView topLeftCell="A7" zoomScale="110" zoomScaleNormal="110" workbookViewId="0">
      <selection activeCell="D37" sqref="D37"/>
    </sheetView>
  </sheetViews>
  <sheetFormatPr baseColWidth="10" defaultColWidth="11.453125" defaultRowHeight="12.5"/>
  <cols>
    <col min="1" max="1" width="5.26953125" style="1" customWidth="1"/>
    <col min="2" max="2" width="65" style="1" customWidth="1"/>
    <col min="3" max="4" width="26.7265625" style="1" customWidth="1"/>
    <col min="5" max="5" width="11.453125" style="1"/>
    <col min="6" max="6" width="12.7265625" style="1" bestFit="1" customWidth="1"/>
    <col min="7" max="16384" width="11.453125" style="1"/>
  </cols>
  <sheetData>
    <row r="1" spans="2:8" ht="18">
      <c r="B1" s="76"/>
      <c r="C1" s="2"/>
    </row>
    <row r="2" spans="2:8" ht="16.5">
      <c r="B2" s="1000" t="s">
        <v>157</v>
      </c>
      <c r="C2" s="1000"/>
    </row>
    <row r="3" spans="2:8" ht="16.5">
      <c r="B3" s="982" t="s">
        <v>1330</v>
      </c>
      <c r="C3" s="982"/>
    </row>
    <row r="4" spans="2:8" ht="30.75" customHeight="1">
      <c r="B4" s="998" t="s">
        <v>1073</v>
      </c>
      <c r="C4" s="998"/>
    </row>
    <row r="5" spans="2:8" ht="14">
      <c r="B5" s="999" t="s">
        <v>2</v>
      </c>
      <c r="C5" s="999"/>
    </row>
    <row r="6" spans="2:8" ht="23.25" customHeight="1" thickBot="1">
      <c r="B6" s="77"/>
      <c r="C6" s="2"/>
      <c r="F6" s="51"/>
      <c r="G6" s="51"/>
      <c r="H6" s="51"/>
    </row>
    <row r="7" spans="2:8" ht="16.5" thickTop="1" thickBot="1">
      <c r="B7" s="78" t="s">
        <v>137</v>
      </c>
      <c r="C7" s="18" t="s">
        <v>4</v>
      </c>
      <c r="F7" s="51"/>
      <c r="G7" s="51"/>
      <c r="H7" s="51"/>
    </row>
    <row r="8" spans="2:8" ht="27" customHeight="1" thickTop="1">
      <c r="B8" s="79" t="s">
        <v>23</v>
      </c>
      <c r="C8" s="80">
        <v>102302192</v>
      </c>
      <c r="D8" s="15"/>
      <c r="F8" s="81"/>
      <c r="G8" s="51"/>
      <c r="H8" s="51"/>
    </row>
    <row r="9" spans="2:8" ht="14">
      <c r="B9" s="79" t="s">
        <v>158</v>
      </c>
      <c r="C9" s="83">
        <v>1277918723</v>
      </c>
      <c r="F9" s="81"/>
      <c r="G9" s="51"/>
      <c r="H9" s="51"/>
    </row>
    <row r="10" spans="2:8" ht="25.5" thickBot="1">
      <c r="B10" s="79" t="s">
        <v>159</v>
      </c>
      <c r="C10" s="83">
        <v>845407131</v>
      </c>
      <c r="F10" s="81"/>
      <c r="G10" s="51"/>
      <c r="H10" s="51"/>
    </row>
    <row r="11" spans="2:8" ht="16.5" thickTop="1" thickBot="1">
      <c r="B11" s="18" t="s">
        <v>13</v>
      </c>
      <c r="C11" s="84">
        <f>SUM(C8,C9,C10)</f>
        <v>2225628046</v>
      </c>
      <c r="F11" s="51"/>
      <c r="G11" s="51"/>
      <c r="H11" s="51"/>
    </row>
    <row r="12" spans="2:8" ht="13" thickTop="1">
      <c r="B12" s="2"/>
      <c r="C12" s="2"/>
    </row>
    <row r="13" spans="2:8" ht="25.15" customHeight="1">
      <c r="B13" s="2"/>
      <c r="C13" s="2"/>
    </row>
    <row r="14" spans="2:8" ht="18">
      <c r="B14" s="76"/>
      <c r="C14" s="2"/>
    </row>
    <row r="15" spans="2:8" ht="16.5">
      <c r="B15" s="1000" t="s">
        <v>157</v>
      </c>
      <c r="C15" s="1000"/>
    </row>
    <row r="16" spans="2:8" ht="16.5">
      <c r="B16" s="982" t="s">
        <v>1330</v>
      </c>
      <c r="C16" s="982"/>
    </row>
    <row r="17" spans="2:8" ht="30.75" customHeight="1">
      <c r="B17" s="998" t="s">
        <v>160</v>
      </c>
      <c r="C17" s="998"/>
    </row>
    <row r="18" spans="2:8" ht="14">
      <c r="B18" s="999" t="s">
        <v>2</v>
      </c>
      <c r="C18" s="999"/>
    </row>
    <row r="19" spans="2:8" ht="14.5" customHeight="1">
      <c r="B19" s="77"/>
      <c r="C19" s="2"/>
      <c r="F19" s="51"/>
      <c r="G19" s="51"/>
      <c r="H19" s="51"/>
    </row>
    <row r="20" spans="2:8" ht="10.15" customHeight="1" thickBot="1">
      <c r="B20" s="2"/>
      <c r="C20" s="2"/>
    </row>
    <row r="21" spans="2:8" ht="16.5" thickTop="1" thickBot="1">
      <c r="B21" s="18" t="s">
        <v>142</v>
      </c>
      <c r="C21" s="18" t="s">
        <v>143</v>
      </c>
    </row>
    <row r="22" spans="2:8" ht="13" thickTop="1">
      <c r="B22" s="86" t="s">
        <v>144</v>
      </c>
      <c r="C22" s="80">
        <v>162471278</v>
      </c>
    </row>
    <row r="23" spans="2:8">
      <c r="B23" s="87" t="s">
        <v>145</v>
      </c>
      <c r="C23" s="83">
        <v>128586793</v>
      </c>
    </row>
    <row r="24" spans="2:8">
      <c r="B24" s="87" t="s">
        <v>146</v>
      </c>
      <c r="C24" s="83">
        <v>433314830</v>
      </c>
    </row>
    <row r="25" spans="2:8">
      <c r="B25" s="87" t="s">
        <v>147</v>
      </c>
      <c r="C25" s="83">
        <v>224131371</v>
      </c>
    </row>
    <row r="26" spans="2:8">
      <c r="B26" s="87" t="s">
        <v>148</v>
      </c>
      <c r="C26" s="83">
        <v>461329435</v>
      </c>
    </row>
    <row r="27" spans="2:8">
      <c r="B27" s="87" t="s">
        <v>149</v>
      </c>
      <c r="C27" s="83">
        <v>188843942</v>
      </c>
    </row>
    <row r="28" spans="2:8">
      <c r="B28" s="87" t="s">
        <v>150</v>
      </c>
      <c r="C28" s="83">
        <v>49652254</v>
      </c>
    </row>
    <row r="29" spans="2:8">
      <c r="B29" s="87" t="s">
        <v>151</v>
      </c>
      <c r="C29" s="83">
        <v>200852120</v>
      </c>
    </row>
    <row r="30" spans="2:8">
      <c r="B30" s="87" t="s">
        <v>152</v>
      </c>
      <c r="C30" s="83">
        <v>91310690</v>
      </c>
    </row>
    <row r="31" spans="2:8">
      <c r="B31" s="87" t="s">
        <v>153</v>
      </c>
      <c r="C31" s="83">
        <v>158869302</v>
      </c>
    </row>
    <row r="32" spans="2:8">
      <c r="B32" s="87" t="s">
        <v>154</v>
      </c>
      <c r="C32" s="83">
        <v>47031447</v>
      </c>
    </row>
    <row r="33" spans="2:5">
      <c r="B33" s="87" t="s">
        <v>155</v>
      </c>
      <c r="C33" s="83">
        <v>36954660</v>
      </c>
    </row>
    <row r="34" spans="2:5" ht="13" thickBot="1">
      <c r="B34" s="87" t="s">
        <v>156</v>
      </c>
      <c r="C34" s="83">
        <v>42279924</v>
      </c>
    </row>
    <row r="35" spans="2:5" ht="16.5" thickTop="1" thickBot="1">
      <c r="B35" s="18" t="s">
        <v>13</v>
      </c>
      <c r="C35" s="84">
        <f>SUM(C22:C34)</f>
        <v>2225628046</v>
      </c>
      <c r="E35" s="15"/>
    </row>
    <row r="36" spans="2:5" ht="13" thickTop="1"/>
    <row r="38" spans="2:5">
      <c r="C38" s="15"/>
    </row>
  </sheetData>
  <mergeCells count="8">
    <mergeCell ref="B17:C17"/>
    <mergeCell ref="B18:C18"/>
    <mergeCell ref="B2:C2"/>
    <mergeCell ref="B3:C3"/>
    <mergeCell ref="B4:C4"/>
    <mergeCell ref="B5:C5"/>
    <mergeCell ref="B15:C15"/>
    <mergeCell ref="B16:C16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H40"/>
  <sheetViews>
    <sheetView topLeftCell="A25" zoomScale="110" zoomScaleNormal="110" workbookViewId="0">
      <selection activeCell="C42" sqref="C42"/>
    </sheetView>
  </sheetViews>
  <sheetFormatPr baseColWidth="10" defaultColWidth="11.453125" defaultRowHeight="12.5"/>
  <cols>
    <col min="1" max="1" width="11.453125" style="1"/>
    <col min="2" max="2" width="48.54296875" style="1" customWidth="1"/>
    <col min="3" max="3" width="16.26953125" style="1" customWidth="1"/>
    <col min="4" max="4" width="16.54296875" style="1" customWidth="1"/>
    <col min="5" max="5" width="22.453125" style="1" bestFit="1" customWidth="1"/>
    <col min="6" max="6" width="21.1796875" style="1" bestFit="1" customWidth="1"/>
    <col min="7" max="7" width="11.453125" style="1"/>
    <col min="8" max="8" width="12.81640625" style="1" bestFit="1" customWidth="1"/>
    <col min="9" max="16384" width="11.453125" style="1"/>
  </cols>
  <sheetData>
    <row r="2" spans="1:6" ht="16.5">
      <c r="A2" s="2"/>
      <c r="B2" s="1012" t="s">
        <v>161</v>
      </c>
      <c r="C2" s="1012"/>
      <c r="D2" s="1012"/>
      <c r="E2" s="1012"/>
      <c r="F2" s="88"/>
    </row>
    <row r="3" spans="1:6" ht="16.5">
      <c r="A3" s="2"/>
      <c r="B3" s="994" t="s">
        <v>1330</v>
      </c>
      <c r="C3" s="994"/>
      <c r="D3" s="994"/>
      <c r="E3" s="994"/>
      <c r="F3" s="89"/>
    </row>
    <row r="4" spans="1:6" ht="30" customHeight="1">
      <c r="A4" s="2"/>
      <c r="B4" s="998" t="s">
        <v>1323</v>
      </c>
      <c r="C4" s="998"/>
      <c r="D4" s="998"/>
      <c r="E4" s="998"/>
      <c r="F4" s="90"/>
    </row>
    <row r="5" spans="1:6" ht="15.5">
      <c r="A5" s="2"/>
      <c r="B5" s="1029" t="s">
        <v>2</v>
      </c>
      <c r="C5" s="1029"/>
      <c r="D5" s="1029"/>
      <c r="E5" s="1029"/>
      <c r="F5" s="91"/>
    </row>
    <row r="6" spans="1:6" ht="13.5" customHeight="1" thickBot="1">
      <c r="A6" s="2"/>
      <c r="B6" s="2"/>
      <c r="C6" s="2"/>
      <c r="D6" s="2"/>
      <c r="E6" s="2"/>
      <c r="F6" s="2"/>
    </row>
    <row r="7" spans="1:6" ht="16.5" thickTop="1" thickBot="1">
      <c r="A7" s="2" t="s">
        <v>101</v>
      </c>
      <c r="B7" s="1014" t="s">
        <v>137</v>
      </c>
      <c r="C7" s="1015"/>
      <c r="D7" s="1016"/>
      <c r="E7" s="92" t="s">
        <v>4</v>
      </c>
      <c r="F7" s="2"/>
    </row>
    <row r="8" spans="1:6" ht="14.5" thickTop="1">
      <c r="A8" s="2"/>
      <c r="B8" s="1003" t="s">
        <v>163</v>
      </c>
      <c r="C8" s="1004"/>
      <c r="D8" s="1005"/>
      <c r="E8" s="93">
        <v>16974300</v>
      </c>
      <c r="F8" s="2"/>
    </row>
    <row r="9" spans="1:6" ht="18.75" customHeight="1">
      <c r="A9" s="2"/>
      <c r="B9" s="1003" t="s">
        <v>162</v>
      </c>
      <c r="C9" s="1004"/>
      <c r="D9" s="1005"/>
      <c r="E9" s="93">
        <v>12915000</v>
      </c>
      <c r="F9" s="2"/>
    </row>
    <row r="10" spans="1:6" ht="18.75" customHeight="1" thickBot="1">
      <c r="A10" s="2"/>
      <c r="B10" s="1006" t="s">
        <v>164</v>
      </c>
      <c r="C10" s="1007"/>
      <c r="D10" s="1008"/>
      <c r="E10" s="93">
        <v>19619250</v>
      </c>
      <c r="F10" s="2"/>
    </row>
    <row r="11" spans="1:6" ht="16.5" thickTop="1" thickBot="1">
      <c r="A11" s="2"/>
      <c r="B11" s="1009" t="s">
        <v>13</v>
      </c>
      <c r="C11" s="1010"/>
      <c r="D11" s="1011"/>
      <c r="E11" s="94">
        <f>SUM(E8:E10)</f>
        <v>49508550</v>
      </c>
      <c r="F11" s="2"/>
    </row>
    <row r="12" spans="1:6" ht="16" thickTop="1">
      <c r="A12" s="2"/>
      <c r="B12" s="95"/>
      <c r="C12" s="96"/>
      <c r="D12" s="2"/>
      <c r="E12" s="2"/>
      <c r="F12" s="2"/>
    </row>
    <row r="13" spans="1:6" ht="15.5">
      <c r="A13" s="2"/>
      <c r="B13" s="95"/>
      <c r="C13" s="96"/>
      <c r="D13" s="2"/>
      <c r="E13" s="2"/>
      <c r="F13" s="2"/>
    </row>
    <row r="14" spans="1:6" ht="15.5">
      <c r="A14" s="2"/>
      <c r="B14" s="95"/>
      <c r="C14" s="96"/>
      <c r="D14" s="2"/>
      <c r="E14" s="2"/>
      <c r="F14" s="2"/>
    </row>
    <row r="15" spans="1:6" ht="16.5">
      <c r="A15" s="2"/>
      <c r="B15" s="1012" t="s">
        <v>165</v>
      </c>
      <c r="C15" s="1012"/>
      <c r="D15" s="1012"/>
      <c r="E15" s="1012"/>
      <c r="F15" s="88"/>
    </row>
    <row r="16" spans="1:6" ht="21" customHeight="1">
      <c r="A16" s="2"/>
      <c r="B16" s="994" t="s">
        <v>1330</v>
      </c>
      <c r="C16" s="994"/>
      <c r="D16" s="994"/>
      <c r="E16" s="994"/>
      <c r="F16" s="89"/>
    </row>
    <row r="17" spans="1:6" ht="31.5" customHeight="1">
      <c r="A17" s="2"/>
      <c r="B17" s="998" t="s">
        <v>166</v>
      </c>
      <c r="C17" s="998"/>
      <c r="D17" s="998"/>
      <c r="E17" s="998"/>
      <c r="F17" s="90"/>
    </row>
    <row r="18" spans="1:6" ht="14">
      <c r="A18" s="2"/>
      <c r="B18" s="999" t="s">
        <v>2</v>
      </c>
      <c r="C18" s="999"/>
      <c r="D18" s="999"/>
      <c r="E18" s="999"/>
      <c r="F18" s="91"/>
    </row>
    <row r="19" spans="1:6" ht="9.75" customHeight="1" thickBot="1">
      <c r="A19" s="2"/>
      <c r="B19" s="95"/>
      <c r="C19" s="96"/>
      <c r="D19" s="2"/>
      <c r="E19" s="2"/>
      <c r="F19" s="2"/>
    </row>
    <row r="20" spans="1:6" ht="16.5" thickTop="1" thickBot="1">
      <c r="A20" s="2"/>
      <c r="B20" s="1014" t="s">
        <v>137</v>
      </c>
      <c r="C20" s="1015"/>
      <c r="D20" s="1016"/>
      <c r="E20" s="92" t="s">
        <v>4</v>
      </c>
      <c r="F20" s="2"/>
    </row>
    <row r="21" spans="1:6" ht="31.5" customHeight="1" thickTop="1" thickBot="1">
      <c r="A21" s="2"/>
      <c r="B21" s="1017" t="s">
        <v>1049</v>
      </c>
      <c r="C21" s="1018"/>
      <c r="D21" s="1019"/>
      <c r="E21" s="93">
        <v>4572750</v>
      </c>
      <c r="F21" s="2"/>
    </row>
    <row r="22" spans="1:6" ht="21" customHeight="1" thickTop="1" thickBot="1">
      <c r="A22" s="2"/>
      <c r="B22" s="1009" t="s">
        <v>13</v>
      </c>
      <c r="C22" s="1010"/>
      <c r="D22" s="1011"/>
      <c r="E22" s="94">
        <f>SUM(E21:E21)</f>
        <v>4572750</v>
      </c>
      <c r="F22" s="2"/>
    </row>
    <row r="23" spans="1:6" ht="13" thickTop="1">
      <c r="A23" s="2"/>
      <c r="B23" s="2"/>
      <c r="C23" s="2"/>
      <c r="D23" s="2"/>
      <c r="E23" s="2"/>
      <c r="F23" s="2"/>
    </row>
    <row r="24" spans="1:6">
      <c r="A24" s="2"/>
      <c r="B24" s="2"/>
      <c r="C24" s="2"/>
      <c r="D24" s="2"/>
      <c r="E24" s="2"/>
      <c r="F24" s="2"/>
    </row>
    <row r="25" spans="1:6">
      <c r="A25" s="2"/>
      <c r="B25" s="2"/>
      <c r="C25" s="2"/>
      <c r="D25" s="2"/>
      <c r="E25" s="2"/>
      <c r="F25" s="2"/>
    </row>
    <row r="26" spans="1:6">
      <c r="A26" s="2"/>
      <c r="B26" s="2"/>
      <c r="C26" s="2"/>
      <c r="D26" s="2"/>
      <c r="E26" s="2"/>
      <c r="F26" s="2"/>
    </row>
    <row r="27" spans="1:6" ht="16.5">
      <c r="A27" s="1013" t="s">
        <v>167</v>
      </c>
      <c r="B27" s="1013"/>
      <c r="C27" s="1013"/>
      <c r="D27" s="1013"/>
      <c r="E27" s="1013"/>
      <c r="F27" s="1013"/>
    </row>
    <row r="28" spans="1:6" ht="16.5">
      <c r="A28" s="1002" t="s">
        <v>1330</v>
      </c>
      <c r="B28" s="1002"/>
      <c r="C28" s="1002"/>
      <c r="D28" s="1002"/>
      <c r="E28" s="1002"/>
      <c r="F28" s="1002"/>
    </row>
    <row r="29" spans="1:6" ht="16.5">
      <c r="A29" s="1002" t="s">
        <v>168</v>
      </c>
      <c r="B29" s="1002"/>
      <c r="C29" s="1002"/>
      <c r="D29" s="1002"/>
      <c r="E29" s="1002"/>
      <c r="F29" s="1002"/>
    </row>
    <row r="30" spans="1:6" ht="18">
      <c r="A30" s="2"/>
      <c r="B30" s="1026"/>
      <c r="C30" s="1026"/>
      <c r="D30" s="1026"/>
      <c r="E30" s="1026"/>
      <c r="F30" s="1026"/>
    </row>
    <row r="31" spans="1:6" ht="4.9000000000000004" customHeight="1" thickBot="1">
      <c r="A31" s="2"/>
      <c r="B31" s="97"/>
      <c r="C31" s="98"/>
      <c r="D31" s="99"/>
      <c r="E31" s="99"/>
      <c r="F31" s="98"/>
    </row>
    <row r="32" spans="1:6" ht="47" thickTop="1">
      <c r="A32" s="1027" t="s">
        <v>169</v>
      </c>
      <c r="B32" s="1028"/>
      <c r="C32" s="100" t="s">
        <v>170</v>
      </c>
      <c r="D32" s="101" t="s">
        <v>171</v>
      </c>
      <c r="E32" s="102" t="s">
        <v>172</v>
      </c>
      <c r="F32" s="103" t="s">
        <v>1331</v>
      </c>
    </row>
    <row r="33" spans="1:8" ht="30.65" customHeight="1">
      <c r="A33" s="1020" t="s">
        <v>1257</v>
      </c>
      <c r="B33" s="1021"/>
      <c r="C33" s="104" t="s">
        <v>173</v>
      </c>
      <c r="D33" s="105" t="s">
        <v>1306</v>
      </c>
      <c r="E33" s="106">
        <v>426163011.5</v>
      </c>
      <c r="F33" s="107">
        <v>12915000</v>
      </c>
      <c r="H33" s="941"/>
    </row>
    <row r="34" spans="1:8" ht="19.149999999999999" customHeight="1">
      <c r="A34" s="1020" t="s">
        <v>174</v>
      </c>
      <c r="B34" s="1021"/>
      <c r="C34" s="104" t="s">
        <v>173</v>
      </c>
      <c r="D34" s="108" t="s">
        <v>1307</v>
      </c>
      <c r="E34" s="106">
        <v>57847772.689999998</v>
      </c>
      <c r="F34" s="109">
        <v>8417150</v>
      </c>
      <c r="H34" s="941"/>
    </row>
    <row r="35" spans="1:8" ht="28.9" customHeight="1">
      <c r="A35" s="1020" t="s">
        <v>175</v>
      </c>
      <c r="B35" s="1021"/>
      <c r="C35" s="104" t="s">
        <v>173</v>
      </c>
      <c r="D35" s="110" t="s">
        <v>1308</v>
      </c>
      <c r="E35" s="106">
        <v>21095520.870000001</v>
      </c>
      <c r="F35" s="109">
        <v>8557150</v>
      </c>
      <c r="H35" s="941"/>
    </row>
    <row r="36" spans="1:8" ht="31.15" customHeight="1">
      <c r="A36" s="1020" t="s">
        <v>176</v>
      </c>
      <c r="B36" s="1021"/>
      <c r="C36" s="104" t="s">
        <v>177</v>
      </c>
      <c r="D36" s="105" t="s">
        <v>1309</v>
      </c>
      <c r="E36" s="106">
        <v>24645518.09</v>
      </c>
      <c r="F36" s="107">
        <v>19619250</v>
      </c>
      <c r="H36" s="941"/>
    </row>
    <row r="37" spans="1:8">
      <c r="A37" s="1020" t="s">
        <v>178</v>
      </c>
      <c r="B37" s="1021"/>
      <c r="C37" s="104" t="s">
        <v>179</v>
      </c>
      <c r="D37" s="108" t="s">
        <v>1310</v>
      </c>
      <c r="E37" s="106">
        <v>118407443.59</v>
      </c>
      <c r="F37" s="107">
        <v>0</v>
      </c>
      <c r="H37" s="941"/>
    </row>
    <row r="38" spans="1:8" ht="27.75" customHeight="1" thickBot="1">
      <c r="A38" s="1022" t="s">
        <v>180</v>
      </c>
      <c r="B38" s="1023"/>
      <c r="C38" s="111" t="s">
        <v>1354</v>
      </c>
      <c r="D38" s="108" t="s">
        <v>1311</v>
      </c>
      <c r="E38" s="112">
        <v>145323233.86000001</v>
      </c>
      <c r="F38" s="107">
        <v>15863137</v>
      </c>
      <c r="H38" s="941"/>
    </row>
    <row r="39" spans="1:8" ht="16.5" thickTop="1" thickBot="1">
      <c r="A39" s="1024" t="s">
        <v>13</v>
      </c>
      <c r="B39" s="1025"/>
      <c r="C39" s="72"/>
      <c r="D39" s="817"/>
      <c r="E39" s="113">
        <f>SUM(E33:E38)</f>
        <v>793482500.60000002</v>
      </c>
      <c r="F39" s="113">
        <f>SUM(F33:F38)</f>
        <v>65371687</v>
      </c>
    </row>
    <row r="40" spans="1:8" ht="13" thickTop="1"/>
  </sheetData>
  <mergeCells count="28">
    <mergeCell ref="B8:D8"/>
    <mergeCell ref="B2:E2"/>
    <mergeCell ref="B3:E3"/>
    <mergeCell ref="B4:E4"/>
    <mergeCell ref="B5:E5"/>
    <mergeCell ref="B7:D7"/>
    <mergeCell ref="A36:B36"/>
    <mergeCell ref="A37:B37"/>
    <mergeCell ref="A38:B38"/>
    <mergeCell ref="A39:B39"/>
    <mergeCell ref="A29:F29"/>
    <mergeCell ref="B30:F30"/>
    <mergeCell ref="A32:B32"/>
    <mergeCell ref="A33:B33"/>
    <mergeCell ref="A34:B34"/>
    <mergeCell ref="A35:B35"/>
    <mergeCell ref="A28:F28"/>
    <mergeCell ref="B9:D9"/>
    <mergeCell ref="B10:D10"/>
    <mergeCell ref="B11:D11"/>
    <mergeCell ref="B15:E15"/>
    <mergeCell ref="B22:D22"/>
    <mergeCell ref="A27:F27"/>
    <mergeCell ref="B16:E16"/>
    <mergeCell ref="B17:E17"/>
    <mergeCell ref="B18:E18"/>
    <mergeCell ref="B20:D20"/>
    <mergeCell ref="B21:D21"/>
  </mergeCells>
  <printOptions horizontalCentered="1"/>
  <pageMargins left="0.31496062992125984" right="0.31496062992125984" top="0.35433070866141736" bottom="0.35433070866141736" header="0.31496062992125984" footer="0.31496062992125984"/>
  <pageSetup scale="73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"/>
  <sheetViews>
    <sheetView zoomScale="90" zoomScaleNormal="90" workbookViewId="0">
      <selection activeCell="A15" sqref="A15:C15"/>
    </sheetView>
  </sheetViews>
  <sheetFormatPr baseColWidth="10" defaultColWidth="11.453125" defaultRowHeight="12.5"/>
  <cols>
    <col min="1" max="1" width="57.1796875" style="1" customWidth="1"/>
    <col min="2" max="2" width="17" style="1" customWidth="1"/>
    <col min="3" max="3" width="15.1796875" style="1" customWidth="1"/>
    <col min="4" max="4" width="16.81640625" style="1" customWidth="1"/>
    <col min="5" max="5" width="11.453125" style="1"/>
    <col min="6" max="6" width="12" style="1" bestFit="1" customWidth="1"/>
    <col min="7" max="256" width="11.453125" style="1"/>
    <col min="257" max="257" width="47.453125" style="1" customWidth="1"/>
    <col min="258" max="258" width="20.7265625" style="1" customWidth="1"/>
    <col min="259" max="259" width="15.1796875" style="1" customWidth="1"/>
    <col min="260" max="260" width="14.26953125" style="1" customWidth="1"/>
    <col min="261" max="261" width="11.453125" style="1"/>
    <col min="262" max="262" width="12" style="1" bestFit="1" customWidth="1"/>
    <col min="263" max="512" width="11.453125" style="1"/>
    <col min="513" max="513" width="47.453125" style="1" customWidth="1"/>
    <col min="514" max="514" width="20.7265625" style="1" customWidth="1"/>
    <col min="515" max="515" width="15.1796875" style="1" customWidth="1"/>
    <col min="516" max="516" width="14.26953125" style="1" customWidth="1"/>
    <col min="517" max="517" width="11.453125" style="1"/>
    <col min="518" max="518" width="12" style="1" bestFit="1" customWidth="1"/>
    <col min="519" max="768" width="11.453125" style="1"/>
    <col min="769" max="769" width="47.453125" style="1" customWidth="1"/>
    <col min="770" max="770" width="20.7265625" style="1" customWidth="1"/>
    <col min="771" max="771" width="15.1796875" style="1" customWidth="1"/>
    <col min="772" max="772" width="14.26953125" style="1" customWidth="1"/>
    <col min="773" max="773" width="11.453125" style="1"/>
    <col min="774" max="774" width="12" style="1" bestFit="1" customWidth="1"/>
    <col min="775" max="1024" width="11.453125" style="1"/>
    <col min="1025" max="1025" width="47.453125" style="1" customWidth="1"/>
    <col min="1026" max="1026" width="20.7265625" style="1" customWidth="1"/>
    <col min="1027" max="1027" width="15.1796875" style="1" customWidth="1"/>
    <col min="1028" max="1028" width="14.26953125" style="1" customWidth="1"/>
    <col min="1029" max="1029" width="11.453125" style="1"/>
    <col min="1030" max="1030" width="12" style="1" bestFit="1" customWidth="1"/>
    <col min="1031" max="1280" width="11.453125" style="1"/>
    <col min="1281" max="1281" width="47.453125" style="1" customWidth="1"/>
    <col min="1282" max="1282" width="20.7265625" style="1" customWidth="1"/>
    <col min="1283" max="1283" width="15.1796875" style="1" customWidth="1"/>
    <col min="1284" max="1284" width="14.26953125" style="1" customWidth="1"/>
    <col min="1285" max="1285" width="11.453125" style="1"/>
    <col min="1286" max="1286" width="12" style="1" bestFit="1" customWidth="1"/>
    <col min="1287" max="1536" width="11.453125" style="1"/>
    <col min="1537" max="1537" width="47.453125" style="1" customWidth="1"/>
    <col min="1538" max="1538" width="20.7265625" style="1" customWidth="1"/>
    <col min="1539" max="1539" width="15.1796875" style="1" customWidth="1"/>
    <col min="1540" max="1540" width="14.26953125" style="1" customWidth="1"/>
    <col min="1541" max="1541" width="11.453125" style="1"/>
    <col min="1542" max="1542" width="12" style="1" bestFit="1" customWidth="1"/>
    <col min="1543" max="1792" width="11.453125" style="1"/>
    <col min="1793" max="1793" width="47.453125" style="1" customWidth="1"/>
    <col min="1794" max="1794" width="20.7265625" style="1" customWidth="1"/>
    <col min="1795" max="1795" width="15.1796875" style="1" customWidth="1"/>
    <col min="1796" max="1796" width="14.26953125" style="1" customWidth="1"/>
    <col min="1797" max="1797" width="11.453125" style="1"/>
    <col min="1798" max="1798" width="12" style="1" bestFit="1" customWidth="1"/>
    <col min="1799" max="2048" width="11.453125" style="1"/>
    <col min="2049" max="2049" width="47.453125" style="1" customWidth="1"/>
    <col min="2050" max="2050" width="20.7265625" style="1" customWidth="1"/>
    <col min="2051" max="2051" width="15.1796875" style="1" customWidth="1"/>
    <col min="2052" max="2052" width="14.26953125" style="1" customWidth="1"/>
    <col min="2053" max="2053" width="11.453125" style="1"/>
    <col min="2054" max="2054" width="12" style="1" bestFit="1" customWidth="1"/>
    <col min="2055" max="2304" width="11.453125" style="1"/>
    <col min="2305" max="2305" width="47.453125" style="1" customWidth="1"/>
    <col min="2306" max="2306" width="20.7265625" style="1" customWidth="1"/>
    <col min="2307" max="2307" width="15.1796875" style="1" customWidth="1"/>
    <col min="2308" max="2308" width="14.26953125" style="1" customWidth="1"/>
    <col min="2309" max="2309" width="11.453125" style="1"/>
    <col min="2310" max="2310" width="12" style="1" bestFit="1" customWidth="1"/>
    <col min="2311" max="2560" width="11.453125" style="1"/>
    <col min="2561" max="2561" width="47.453125" style="1" customWidth="1"/>
    <col min="2562" max="2562" width="20.7265625" style="1" customWidth="1"/>
    <col min="2563" max="2563" width="15.1796875" style="1" customWidth="1"/>
    <col min="2564" max="2564" width="14.26953125" style="1" customWidth="1"/>
    <col min="2565" max="2565" width="11.453125" style="1"/>
    <col min="2566" max="2566" width="12" style="1" bestFit="1" customWidth="1"/>
    <col min="2567" max="2816" width="11.453125" style="1"/>
    <col min="2817" max="2817" width="47.453125" style="1" customWidth="1"/>
    <col min="2818" max="2818" width="20.7265625" style="1" customWidth="1"/>
    <col min="2819" max="2819" width="15.1796875" style="1" customWidth="1"/>
    <col min="2820" max="2820" width="14.26953125" style="1" customWidth="1"/>
    <col min="2821" max="2821" width="11.453125" style="1"/>
    <col min="2822" max="2822" width="12" style="1" bestFit="1" customWidth="1"/>
    <col min="2823" max="3072" width="11.453125" style="1"/>
    <col min="3073" max="3073" width="47.453125" style="1" customWidth="1"/>
    <col min="3074" max="3074" width="20.7265625" style="1" customWidth="1"/>
    <col min="3075" max="3075" width="15.1796875" style="1" customWidth="1"/>
    <col min="3076" max="3076" width="14.26953125" style="1" customWidth="1"/>
    <col min="3077" max="3077" width="11.453125" style="1"/>
    <col min="3078" max="3078" width="12" style="1" bestFit="1" customWidth="1"/>
    <col min="3079" max="3328" width="11.453125" style="1"/>
    <col min="3329" max="3329" width="47.453125" style="1" customWidth="1"/>
    <col min="3330" max="3330" width="20.7265625" style="1" customWidth="1"/>
    <col min="3331" max="3331" width="15.1796875" style="1" customWidth="1"/>
    <col min="3332" max="3332" width="14.26953125" style="1" customWidth="1"/>
    <col min="3333" max="3333" width="11.453125" style="1"/>
    <col min="3334" max="3334" width="12" style="1" bestFit="1" customWidth="1"/>
    <col min="3335" max="3584" width="11.453125" style="1"/>
    <col min="3585" max="3585" width="47.453125" style="1" customWidth="1"/>
    <col min="3586" max="3586" width="20.7265625" style="1" customWidth="1"/>
    <col min="3587" max="3587" width="15.1796875" style="1" customWidth="1"/>
    <col min="3588" max="3588" width="14.26953125" style="1" customWidth="1"/>
    <col min="3589" max="3589" width="11.453125" style="1"/>
    <col min="3590" max="3590" width="12" style="1" bestFit="1" customWidth="1"/>
    <col min="3591" max="3840" width="11.453125" style="1"/>
    <col min="3841" max="3841" width="47.453125" style="1" customWidth="1"/>
    <col min="3842" max="3842" width="20.7265625" style="1" customWidth="1"/>
    <col min="3843" max="3843" width="15.1796875" style="1" customWidth="1"/>
    <col min="3844" max="3844" width="14.26953125" style="1" customWidth="1"/>
    <col min="3845" max="3845" width="11.453125" style="1"/>
    <col min="3846" max="3846" width="12" style="1" bestFit="1" customWidth="1"/>
    <col min="3847" max="4096" width="11.453125" style="1"/>
    <col min="4097" max="4097" width="47.453125" style="1" customWidth="1"/>
    <col min="4098" max="4098" width="20.7265625" style="1" customWidth="1"/>
    <col min="4099" max="4099" width="15.1796875" style="1" customWidth="1"/>
    <col min="4100" max="4100" width="14.26953125" style="1" customWidth="1"/>
    <col min="4101" max="4101" width="11.453125" style="1"/>
    <col min="4102" max="4102" width="12" style="1" bestFit="1" customWidth="1"/>
    <col min="4103" max="4352" width="11.453125" style="1"/>
    <col min="4353" max="4353" width="47.453125" style="1" customWidth="1"/>
    <col min="4354" max="4354" width="20.7265625" style="1" customWidth="1"/>
    <col min="4355" max="4355" width="15.1796875" style="1" customWidth="1"/>
    <col min="4356" max="4356" width="14.26953125" style="1" customWidth="1"/>
    <col min="4357" max="4357" width="11.453125" style="1"/>
    <col min="4358" max="4358" width="12" style="1" bestFit="1" customWidth="1"/>
    <col min="4359" max="4608" width="11.453125" style="1"/>
    <col min="4609" max="4609" width="47.453125" style="1" customWidth="1"/>
    <col min="4610" max="4610" width="20.7265625" style="1" customWidth="1"/>
    <col min="4611" max="4611" width="15.1796875" style="1" customWidth="1"/>
    <col min="4612" max="4612" width="14.26953125" style="1" customWidth="1"/>
    <col min="4613" max="4613" width="11.453125" style="1"/>
    <col min="4614" max="4614" width="12" style="1" bestFit="1" customWidth="1"/>
    <col min="4615" max="4864" width="11.453125" style="1"/>
    <col min="4865" max="4865" width="47.453125" style="1" customWidth="1"/>
    <col min="4866" max="4866" width="20.7265625" style="1" customWidth="1"/>
    <col min="4867" max="4867" width="15.1796875" style="1" customWidth="1"/>
    <col min="4868" max="4868" width="14.26953125" style="1" customWidth="1"/>
    <col min="4869" max="4869" width="11.453125" style="1"/>
    <col min="4870" max="4870" width="12" style="1" bestFit="1" customWidth="1"/>
    <col min="4871" max="5120" width="11.453125" style="1"/>
    <col min="5121" max="5121" width="47.453125" style="1" customWidth="1"/>
    <col min="5122" max="5122" width="20.7265625" style="1" customWidth="1"/>
    <col min="5123" max="5123" width="15.1796875" style="1" customWidth="1"/>
    <col min="5124" max="5124" width="14.26953125" style="1" customWidth="1"/>
    <col min="5125" max="5125" width="11.453125" style="1"/>
    <col min="5126" max="5126" width="12" style="1" bestFit="1" customWidth="1"/>
    <col min="5127" max="5376" width="11.453125" style="1"/>
    <col min="5377" max="5377" width="47.453125" style="1" customWidth="1"/>
    <col min="5378" max="5378" width="20.7265625" style="1" customWidth="1"/>
    <col min="5379" max="5379" width="15.1796875" style="1" customWidth="1"/>
    <col min="5380" max="5380" width="14.26953125" style="1" customWidth="1"/>
    <col min="5381" max="5381" width="11.453125" style="1"/>
    <col min="5382" max="5382" width="12" style="1" bestFit="1" customWidth="1"/>
    <col min="5383" max="5632" width="11.453125" style="1"/>
    <col min="5633" max="5633" width="47.453125" style="1" customWidth="1"/>
    <col min="5634" max="5634" width="20.7265625" style="1" customWidth="1"/>
    <col min="5635" max="5635" width="15.1796875" style="1" customWidth="1"/>
    <col min="5636" max="5636" width="14.26953125" style="1" customWidth="1"/>
    <col min="5637" max="5637" width="11.453125" style="1"/>
    <col min="5638" max="5638" width="12" style="1" bestFit="1" customWidth="1"/>
    <col min="5639" max="5888" width="11.453125" style="1"/>
    <col min="5889" max="5889" width="47.453125" style="1" customWidth="1"/>
    <col min="5890" max="5890" width="20.7265625" style="1" customWidth="1"/>
    <col min="5891" max="5891" width="15.1796875" style="1" customWidth="1"/>
    <col min="5892" max="5892" width="14.26953125" style="1" customWidth="1"/>
    <col min="5893" max="5893" width="11.453125" style="1"/>
    <col min="5894" max="5894" width="12" style="1" bestFit="1" customWidth="1"/>
    <col min="5895" max="6144" width="11.453125" style="1"/>
    <col min="6145" max="6145" width="47.453125" style="1" customWidth="1"/>
    <col min="6146" max="6146" width="20.7265625" style="1" customWidth="1"/>
    <col min="6147" max="6147" width="15.1796875" style="1" customWidth="1"/>
    <col min="6148" max="6148" width="14.26953125" style="1" customWidth="1"/>
    <col min="6149" max="6149" width="11.453125" style="1"/>
    <col min="6150" max="6150" width="12" style="1" bestFit="1" customWidth="1"/>
    <col min="6151" max="6400" width="11.453125" style="1"/>
    <col min="6401" max="6401" width="47.453125" style="1" customWidth="1"/>
    <col min="6402" max="6402" width="20.7265625" style="1" customWidth="1"/>
    <col min="6403" max="6403" width="15.1796875" style="1" customWidth="1"/>
    <col min="6404" max="6404" width="14.26953125" style="1" customWidth="1"/>
    <col min="6405" max="6405" width="11.453125" style="1"/>
    <col min="6406" max="6406" width="12" style="1" bestFit="1" customWidth="1"/>
    <col min="6407" max="6656" width="11.453125" style="1"/>
    <col min="6657" max="6657" width="47.453125" style="1" customWidth="1"/>
    <col min="6658" max="6658" width="20.7265625" style="1" customWidth="1"/>
    <col min="6659" max="6659" width="15.1796875" style="1" customWidth="1"/>
    <col min="6660" max="6660" width="14.26953125" style="1" customWidth="1"/>
    <col min="6661" max="6661" width="11.453125" style="1"/>
    <col min="6662" max="6662" width="12" style="1" bestFit="1" customWidth="1"/>
    <col min="6663" max="6912" width="11.453125" style="1"/>
    <col min="6913" max="6913" width="47.453125" style="1" customWidth="1"/>
    <col min="6914" max="6914" width="20.7265625" style="1" customWidth="1"/>
    <col min="6915" max="6915" width="15.1796875" style="1" customWidth="1"/>
    <col min="6916" max="6916" width="14.26953125" style="1" customWidth="1"/>
    <col min="6917" max="6917" width="11.453125" style="1"/>
    <col min="6918" max="6918" width="12" style="1" bestFit="1" customWidth="1"/>
    <col min="6919" max="7168" width="11.453125" style="1"/>
    <col min="7169" max="7169" width="47.453125" style="1" customWidth="1"/>
    <col min="7170" max="7170" width="20.7265625" style="1" customWidth="1"/>
    <col min="7171" max="7171" width="15.1796875" style="1" customWidth="1"/>
    <col min="7172" max="7172" width="14.26953125" style="1" customWidth="1"/>
    <col min="7173" max="7173" width="11.453125" style="1"/>
    <col min="7174" max="7174" width="12" style="1" bestFit="1" customWidth="1"/>
    <col min="7175" max="7424" width="11.453125" style="1"/>
    <col min="7425" max="7425" width="47.453125" style="1" customWidth="1"/>
    <col min="7426" max="7426" width="20.7265625" style="1" customWidth="1"/>
    <col min="7427" max="7427" width="15.1796875" style="1" customWidth="1"/>
    <col min="7428" max="7428" width="14.26953125" style="1" customWidth="1"/>
    <col min="7429" max="7429" width="11.453125" style="1"/>
    <col min="7430" max="7430" width="12" style="1" bestFit="1" customWidth="1"/>
    <col min="7431" max="7680" width="11.453125" style="1"/>
    <col min="7681" max="7681" width="47.453125" style="1" customWidth="1"/>
    <col min="7682" max="7682" width="20.7265625" style="1" customWidth="1"/>
    <col min="7683" max="7683" width="15.1796875" style="1" customWidth="1"/>
    <col min="7684" max="7684" width="14.26953125" style="1" customWidth="1"/>
    <col min="7685" max="7685" width="11.453125" style="1"/>
    <col min="7686" max="7686" width="12" style="1" bestFit="1" customWidth="1"/>
    <col min="7687" max="7936" width="11.453125" style="1"/>
    <col min="7937" max="7937" width="47.453125" style="1" customWidth="1"/>
    <col min="7938" max="7938" width="20.7265625" style="1" customWidth="1"/>
    <col min="7939" max="7939" width="15.1796875" style="1" customWidth="1"/>
    <col min="7940" max="7940" width="14.26953125" style="1" customWidth="1"/>
    <col min="7941" max="7941" width="11.453125" style="1"/>
    <col min="7942" max="7942" width="12" style="1" bestFit="1" customWidth="1"/>
    <col min="7943" max="8192" width="11.453125" style="1"/>
    <col min="8193" max="8193" width="47.453125" style="1" customWidth="1"/>
    <col min="8194" max="8194" width="20.7265625" style="1" customWidth="1"/>
    <col min="8195" max="8195" width="15.1796875" style="1" customWidth="1"/>
    <col min="8196" max="8196" width="14.26953125" style="1" customWidth="1"/>
    <col min="8197" max="8197" width="11.453125" style="1"/>
    <col min="8198" max="8198" width="12" style="1" bestFit="1" customWidth="1"/>
    <col min="8199" max="8448" width="11.453125" style="1"/>
    <col min="8449" max="8449" width="47.453125" style="1" customWidth="1"/>
    <col min="8450" max="8450" width="20.7265625" style="1" customWidth="1"/>
    <col min="8451" max="8451" width="15.1796875" style="1" customWidth="1"/>
    <col min="8452" max="8452" width="14.26953125" style="1" customWidth="1"/>
    <col min="8453" max="8453" width="11.453125" style="1"/>
    <col min="8454" max="8454" width="12" style="1" bestFit="1" customWidth="1"/>
    <col min="8455" max="8704" width="11.453125" style="1"/>
    <col min="8705" max="8705" width="47.453125" style="1" customWidth="1"/>
    <col min="8706" max="8706" width="20.7265625" style="1" customWidth="1"/>
    <col min="8707" max="8707" width="15.1796875" style="1" customWidth="1"/>
    <col min="8708" max="8708" width="14.26953125" style="1" customWidth="1"/>
    <col min="8709" max="8709" width="11.453125" style="1"/>
    <col min="8710" max="8710" width="12" style="1" bestFit="1" customWidth="1"/>
    <col min="8711" max="8960" width="11.453125" style="1"/>
    <col min="8961" max="8961" width="47.453125" style="1" customWidth="1"/>
    <col min="8962" max="8962" width="20.7265625" style="1" customWidth="1"/>
    <col min="8963" max="8963" width="15.1796875" style="1" customWidth="1"/>
    <col min="8964" max="8964" width="14.26953125" style="1" customWidth="1"/>
    <col min="8965" max="8965" width="11.453125" style="1"/>
    <col min="8966" max="8966" width="12" style="1" bestFit="1" customWidth="1"/>
    <col min="8967" max="9216" width="11.453125" style="1"/>
    <col min="9217" max="9217" width="47.453125" style="1" customWidth="1"/>
    <col min="9218" max="9218" width="20.7265625" style="1" customWidth="1"/>
    <col min="9219" max="9219" width="15.1796875" style="1" customWidth="1"/>
    <col min="9220" max="9220" width="14.26953125" style="1" customWidth="1"/>
    <col min="9221" max="9221" width="11.453125" style="1"/>
    <col min="9222" max="9222" width="12" style="1" bestFit="1" customWidth="1"/>
    <col min="9223" max="9472" width="11.453125" style="1"/>
    <col min="9473" max="9473" width="47.453125" style="1" customWidth="1"/>
    <col min="9474" max="9474" width="20.7265625" style="1" customWidth="1"/>
    <col min="9475" max="9475" width="15.1796875" style="1" customWidth="1"/>
    <col min="9476" max="9476" width="14.26953125" style="1" customWidth="1"/>
    <col min="9477" max="9477" width="11.453125" style="1"/>
    <col min="9478" max="9478" width="12" style="1" bestFit="1" customWidth="1"/>
    <col min="9479" max="9728" width="11.453125" style="1"/>
    <col min="9729" max="9729" width="47.453125" style="1" customWidth="1"/>
    <col min="9730" max="9730" width="20.7265625" style="1" customWidth="1"/>
    <col min="9731" max="9731" width="15.1796875" style="1" customWidth="1"/>
    <col min="9732" max="9732" width="14.26953125" style="1" customWidth="1"/>
    <col min="9733" max="9733" width="11.453125" style="1"/>
    <col min="9734" max="9734" width="12" style="1" bestFit="1" customWidth="1"/>
    <col min="9735" max="9984" width="11.453125" style="1"/>
    <col min="9985" max="9985" width="47.453125" style="1" customWidth="1"/>
    <col min="9986" max="9986" width="20.7265625" style="1" customWidth="1"/>
    <col min="9987" max="9987" width="15.1796875" style="1" customWidth="1"/>
    <col min="9988" max="9988" width="14.26953125" style="1" customWidth="1"/>
    <col min="9989" max="9989" width="11.453125" style="1"/>
    <col min="9990" max="9990" width="12" style="1" bestFit="1" customWidth="1"/>
    <col min="9991" max="10240" width="11.453125" style="1"/>
    <col min="10241" max="10241" width="47.453125" style="1" customWidth="1"/>
    <col min="10242" max="10242" width="20.7265625" style="1" customWidth="1"/>
    <col min="10243" max="10243" width="15.1796875" style="1" customWidth="1"/>
    <col min="10244" max="10244" width="14.26953125" style="1" customWidth="1"/>
    <col min="10245" max="10245" width="11.453125" style="1"/>
    <col min="10246" max="10246" width="12" style="1" bestFit="1" customWidth="1"/>
    <col min="10247" max="10496" width="11.453125" style="1"/>
    <col min="10497" max="10497" width="47.453125" style="1" customWidth="1"/>
    <col min="10498" max="10498" width="20.7265625" style="1" customWidth="1"/>
    <col min="10499" max="10499" width="15.1796875" style="1" customWidth="1"/>
    <col min="10500" max="10500" width="14.26953125" style="1" customWidth="1"/>
    <col min="10501" max="10501" width="11.453125" style="1"/>
    <col min="10502" max="10502" width="12" style="1" bestFit="1" customWidth="1"/>
    <col min="10503" max="10752" width="11.453125" style="1"/>
    <col min="10753" max="10753" width="47.453125" style="1" customWidth="1"/>
    <col min="10754" max="10754" width="20.7265625" style="1" customWidth="1"/>
    <col min="10755" max="10755" width="15.1796875" style="1" customWidth="1"/>
    <col min="10756" max="10756" width="14.26953125" style="1" customWidth="1"/>
    <col min="10757" max="10757" width="11.453125" style="1"/>
    <col min="10758" max="10758" width="12" style="1" bestFit="1" customWidth="1"/>
    <col min="10759" max="11008" width="11.453125" style="1"/>
    <col min="11009" max="11009" width="47.453125" style="1" customWidth="1"/>
    <col min="11010" max="11010" width="20.7265625" style="1" customWidth="1"/>
    <col min="11011" max="11011" width="15.1796875" style="1" customWidth="1"/>
    <col min="11012" max="11012" width="14.26953125" style="1" customWidth="1"/>
    <col min="11013" max="11013" width="11.453125" style="1"/>
    <col min="11014" max="11014" width="12" style="1" bestFit="1" customWidth="1"/>
    <col min="11015" max="11264" width="11.453125" style="1"/>
    <col min="11265" max="11265" width="47.453125" style="1" customWidth="1"/>
    <col min="11266" max="11266" width="20.7265625" style="1" customWidth="1"/>
    <col min="11267" max="11267" width="15.1796875" style="1" customWidth="1"/>
    <col min="11268" max="11268" width="14.26953125" style="1" customWidth="1"/>
    <col min="11269" max="11269" width="11.453125" style="1"/>
    <col min="11270" max="11270" width="12" style="1" bestFit="1" customWidth="1"/>
    <col min="11271" max="11520" width="11.453125" style="1"/>
    <col min="11521" max="11521" width="47.453125" style="1" customWidth="1"/>
    <col min="11522" max="11522" width="20.7265625" style="1" customWidth="1"/>
    <col min="11523" max="11523" width="15.1796875" style="1" customWidth="1"/>
    <col min="11524" max="11524" width="14.26953125" style="1" customWidth="1"/>
    <col min="11525" max="11525" width="11.453125" style="1"/>
    <col min="11526" max="11526" width="12" style="1" bestFit="1" customWidth="1"/>
    <col min="11527" max="11776" width="11.453125" style="1"/>
    <col min="11777" max="11777" width="47.453125" style="1" customWidth="1"/>
    <col min="11778" max="11778" width="20.7265625" style="1" customWidth="1"/>
    <col min="11779" max="11779" width="15.1796875" style="1" customWidth="1"/>
    <col min="11780" max="11780" width="14.26953125" style="1" customWidth="1"/>
    <col min="11781" max="11781" width="11.453125" style="1"/>
    <col min="11782" max="11782" width="12" style="1" bestFit="1" customWidth="1"/>
    <col min="11783" max="12032" width="11.453125" style="1"/>
    <col min="12033" max="12033" width="47.453125" style="1" customWidth="1"/>
    <col min="12034" max="12034" width="20.7265625" style="1" customWidth="1"/>
    <col min="12035" max="12035" width="15.1796875" style="1" customWidth="1"/>
    <col min="12036" max="12036" width="14.26953125" style="1" customWidth="1"/>
    <col min="12037" max="12037" width="11.453125" style="1"/>
    <col min="12038" max="12038" width="12" style="1" bestFit="1" customWidth="1"/>
    <col min="12039" max="12288" width="11.453125" style="1"/>
    <col min="12289" max="12289" width="47.453125" style="1" customWidth="1"/>
    <col min="12290" max="12290" width="20.7265625" style="1" customWidth="1"/>
    <col min="12291" max="12291" width="15.1796875" style="1" customWidth="1"/>
    <col min="12292" max="12292" width="14.26953125" style="1" customWidth="1"/>
    <col min="12293" max="12293" width="11.453125" style="1"/>
    <col min="12294" max="12294" width="12" style="1" bestFit="1" customWidth="1"/>
    <col min="12295" max="12544" width="11.453125" style="1"/>
    <col min="12545" max="12545" width="47.453125" style="1" customWidth="1"/>
    <col min="12546" max="12546" width="20.7265625" style="1" customWidth="1"/>
    <col min="12547" max="12547" width="15.1796875" style="1" customWidth="1"/>
    <col min="12548" max="12548" width="14.26953125" style="1" customWidth="1"/>
    <col min="12549" max="12549" width="11.453125" style="1"/>
    <col min="12550" max="12550" width="12" style="1" bestFit="1" customWidth="1"/>
    <col min="12551" max="12800" width="11.453125" style="1"/>
    <col min="12801" max="12801" width="47.453125" style="1" customWidth="1"/>
    <col min="12802" max="12802" width="20.7265625" style="1" customWidth="1"/>
    <col min="12803" max="12803" width="15.1796875" style="1" customWidth="1"/>
    <col min="12804" max="12804" width="14.26953125" style="1" customWidth="1"/>
    <col min="12805" max="12805" width="11.453125" style="1"/>
    <col min="12806" max="12806" width="12" style="1" bestFit="1" customWidth="1"/>
    <col min="12807" max="13056" width="11.453125" style="1"/>
    <col min="13057" max="13057" width="47.453125" style="1" customWidth="1"/>
    <col min="13058" max="13058" width="20.7265625" style="1" customWidth="1"/>
    <col min="13059" max="13059" width="15.1796875" style="1" customWidth="1"/>
    <col min="13060" max="13060" width="14.26953125" style="1" customWidth="1"/>
    <col min="13061" max="13061" width="11.453125" style="1"/>
    <col min="13062" max="13062" width="12" style="1" bestFit="1" customWidth="1"/>
    <col min="13063" max="13312" width="11.453125" style="1"/>
    <col min="13313" max="13313" width="47.453125" style="1" customWidth="1"/>
    <col min="13314" max="13314" width="20.7265625" style="1" customWidth="1"/>
    <col min="13315" max="13315" width="15.1796875" style="1" customWidth="1"/>
    <col min="13316" max="13316" width="14.26953125" style="1" customWidth="1"/>
    <col min="13317" max="13317" width="11.453125" style="1"/>
    <col min="13318" max="13318" width="12" style="1" bestFit="1" customWidth="1"/>
    <col min="13319" max="13568" width="11.453125" style="1"/>
    <col min="13569" max="13569" width="47.453125" style="1" customWidth="1"/>
    <col min="13570" max="13570" width="20.7265625" style="1" customWidth="1"/>
    <col min="13571" max="13571" width="15.1796875" style="1" customWidth="1"/>
    <col min="13572" max="13572" width="14.26953125" style="1" customWidth="1"/>
    <col min="13573" max="13573" width="11.453125" style="1"/>
    <col min="13574" max="13574" width="12" style="1" bestFit="1" customWidth="1"/>
    <col min="13575" max="13824" width="11.453125" style="1"/>
    <col min="13825" max="13825" width="47.453125" style="1" customWidth="1"/>
    <col min="13826" max="13826" width="20.7265625" style="1" customWidth="1"/>
    <col min="13827" max="13827" width="15.1796875" style="1" customWidth="1"/>
    <col min="13828" max="13828" width="14.26953125" style="1" customWidth="1"/>
    <col min="13829" max="13829" width="11.453125" style="1"/>
    <col min="13830" max="13830" width="12" style="1" bestFit="1" customWidth="1"/>
    <col min="13831" max="14080" width="11.453125" style="1"/>
    <col min="14081" max="14081" width="47.453125" style="1" customWidth="1"/>
    <col min="14082" max="14082" width="20.7265625" style="1" customWidth="1"/>
    <col min="14083" max="14083" width="15.1796875" style="1" customWidth="1"/>
    <col min="14084" max="14084" width="14.26953125" style="1" customWidth="1"/>
    <col min="14085" max="14085" width="11.453125" style="1"/>
    <col min="14086" max="14086" width="12" style="1" bestFit="1" customWidth="1"/>
    <col min="14087" max="14336" width="11.453125" style="1"/>
    <col min="14337" max="14337" width="47.453125" style="1" customWidth="1"/>
    <col min="14338" max="14338" width="20.7265625" style="1" customWidth="1"/>
    <col min="14339" max="14339" width="15.1796875" style="1" customWidth="1"/>
    <col min="14340" max="14340" width="14.26953125" style="1" customWidth="1"/>
    <col min="14341" max="14341" width="11.453125" style="1"/>
    <col min="14342" max="14342" width="12" style="1" bestFit="1" customWidth="1"/>
    <col min="14343" max="14592" width="11.453125" style="1"/>
    <col min="14593" max="14593" width="47.453125" style="1" customWidth="1"/>
    <col min="14594" max="14594" width="20.7265625" style="1" customWidth="1"/>
    <col min="14595" max="14595" width="15.1796875" style="1" customWidth="1"/>
    <col min="14596" max="14596" width="14.26953125" style="1" customWidth="1"/>
    <col min="14597" max="14597" width="11.453125" style="1"/>
    <col min="14598" max="14598" width="12" style="1" bestFit="1" customWidth="1"/>
    <col min="14599" max="14848" width="11.453125" style="1"/>
    <col min="14849" max="14849" width="47.453125" style="1" customWidth="1"/>
    <col min="14850" max="14850" width="20.7265625" style="1" customWidth="1"/>
    <col min="14851" max="14851" width="15.1796875" style="1" customWidth="1"/>
    <col min="14852" max="14852" width="14.26953125" style="1" customWidth="1"/>
    <col min="14853" max="14853" width="11.453125" style="1"/>
    <col min="14854" max="14854" width="12" style="1" bestFit="1" customWidth="1"/>
    <col min="14855" max="15104" width="11.453125" style="1"/>
    <col min="15105" max="15105" width="47.453125" style="1" customWidth="1"/>
    <col min="15106" max="15106" width="20.7265625" style="1" customWidth="1"/>
    <col min="15107" max="15107" width="15.1796875" style="1" customWidth="1"/>
    <col min="15108" max="15108" width="14.26953125" style="1" customWidth="1"/>
    <col min="15109" max="15109" width="11.453125" style="1"/>
    <col min="15110" max="15110" width="12" style="1" bestFit="1" customWidth="1"/>
    <col min="15111" max="15360" width="11.453125" style="1"/>
    <col min="15361" max="15361" width="47.453125" style="1" customWidth="1"/>
    <col min="15362" max="15362" width="20.7265625" style="1" customWidth="1"/>
    <col min="15363" max="15363" width="15.1796875" style="1" customWidth="1"/>
    <col min="15364" max="15364" width="14.26953125" style="1" customWidth="1"/>
    <col min="15365" max="15365" width="11.453125" style="1"/>
    <col min="15366" max="15366" width="12" style="1" bestFit="1" customWidth="1"/>
    <col min="15367" max="15616" width="11.453125" style="1"/>
    <col min="15617" max="15617" width="47.453125" style="1" customWidth="1"/>
    <col min="15618" max="15618" width="20.7265625" style="1" customWidth="1"/>
    <col min="15619" max="15619" width="15.1796875" style="1" customWidth="1"/>
    <col min="15620" max="15620" width="14.26953125" style="1" customWidth="1"/>
    <col min="15621" max="15621" width="11.453125" style="1"/>
    <col min="15622" max="15622" width="12" style="1" bestFit="1" customWidth="1"/>
    <col min="15623" max="15872" width="11.453125" style="1"/>
    <col min="15873" max="15873" width="47.453125" style="1" customWidth="1"/>
    <col min="15874" max="15874" width="20.7265625" style="1" customWidth="1"/>
    <col min="15875" max="15875" width="15.1796875" style="1" customWidth="1"/>
    <col min="15876" max="15876" width="14.26953125" style="1" customWidth="1"/>
    <col min="15877" max="15877" width="11.453125" style="1"/>
    <col min="15878" max="15878" width="12" style="1" bestFit="1" customWidth="1"/>
    <col min="15879" max="16128" width="11.453125" style="1"/>
    <col min="16129" max="16129" width="47.453125" style="1" customWidth="1"/>
    <col min="16130" max="16130" width="20.7265625" style="1" customWidth="1"/>
    <col min="16131" max="16131" width="15.1796875" style="1" customWidth="1"/>
    <col min="16132" max="16132" width="14.26953125" style="1" customWidth="1"/>
    <col min="16133" max="16133" width="11.453125" style="1"/>
    <col min="16134" max="16134" width="12" style="1" bestFit="1" customWidth="1"/>
    <col min="16135" max="16384" width="11.453125" style="1"/>
  </cols>
  <sheetData>
    <row r="1" spans="1:5">
      <c r="A1" s="2"/>
      <c r="B1" s="2"/>
      <c r="C1" s="2"/>
      <c r="D1" s="2"/>
    </row>
    <row r="2" spans="1:5" ht="23.25" customHeight="1">
      <c r="A2" s="1012" t="s">
        <v>181</v>
      </c>
      <c r="B2" s="1012"/>
      <c r="C2" s="1012"/>
      <c r="D2" s="1012"/>
    </row>
    <row r="3" spans="1:5" ht="23.25" customHeight="1">
      <c r="A3" s="994" t="s">
        <v>1330</v>
      </c>
      <c r="B3" s="994"/>
      <c r="C3" s="994"/>
      <c r="D3" s="994"/>
    </row>
    <row r="4" spans="1:5" ht="18" customHeight="1">
      <c r="A4" s="998" t="s">
        <v>182</v>
      </c>
      <c r="B4" s="998"/>
      <c r="C4" s="998"/>
      <c r="D4" s="998"/>
    </row>
    <row r="5" spans="1:5" ht="15.5">
      <c r="A5" s="1029" t="s">
        <v>2</v>
      </c>
      <c r="B5" s="1029"/>
      <c r="C5" s="1029"/>
      <c r="D5" s="1029"/>
    </row>
    <row r="6" spans="1:5" ht="16" thickBot="1">
      <c r="A6" s="114"/>
      <c r="B6" s="114"/>
      <c r="C6" s="114"/>
      <c r="D6" s="2"/>
    </row>
    <row r="7" spans="1:5" ht="16.5" thickTop="1" thickBot="1">
      <c r="A7" s="1042" t="s">
        <v>137</v>
      </c>
      <c r="B7" s="1043"/>
      <c r="C7" s="1044"/>
      <c r="D7" s="92" t="s">
        <v>4</v>
      </c>
    </row>
    <row r="8" spans="1:5" ht="16" thickTop="1">
      <c r="A8" s="1046"/>
      <c r="B8" s="1047"/>
      <c r="C8" s="1048"/>
      <c r="D8" s="115"/>
    </row>
    <row r="9" spans="1:5" ht="14">
      <c r="A9" s="1049" t="s">
        <v>183</v>
      </c>
      <c r="B9" s="1050"/>
      <c r="C9" s="1051"/>
      <c r="D9" s="116"/>
    </row>
    <row r="10" spans="1:5" ht="3.75" customHeight="1">
      <c r="A10" s="1036"/>
      <c r="B10" s="1037"/>
      <c r="C10" s="1038"/>
      <c r="D10" s="117"/>
    </row>
    <row r="11" spans="1:5" ht="15.75" customHeight="1">
      <c r="A11" s="1052" t="s">
        <v>184</v>
      </c>
      <c r="B11" s="1053"/>
      <c r="C11" s="1054"/>
      <c r="D11" s="118">
        <v>50000000</v>
      </c>
    </row>
    <row r="12" spans="1:5" ht="5.25" customHeight="1">
      <c r="A12" s="1036"/>
      <c r="B12" s="1037"/>
      <c r="C12" s="1038"/>
      <c r="D12" s="115"/>
    </row>
    <row r="13" spans="1:5" ht="14">
      <c r="A13" s="1052" t="s">
        <v>185</v>
      </c>
      <c r="B13" s="1053"/>
      <c r="C13" s="1054"/>
      <c r="D13" s="119">
        <f>SUM(D14:D16)</f>
        <v>364641341</v>
      </c>
      <c r="E13" s="120"/>
    </row>
    <row r="14" spans="1:5">
      <c r="A14" s="1033" t="s">
        <v>186</v>
      </c>
      <c r="B14" s="1034"/>
      <c r="C14" s="1035"/>
      <c r="D14" s="888">
        <v>66073300</v>
      </c>
      <c r="E14" s="120"/>
    </row>
    <row r="15" spans="1:5">
      <c r="A15" s="1033" t="s">
        <v>187</v>
      </c>
      <c r="B15" s="1034"/>
      <c r="C15" s="1035"/>
      <c r="D15" s="888">
        <v>258390817</v>
      </c>
      <c r="E15" s="120"/>
    </row>
    <row r="16" spans="1:5">
      <c r="A16" s="1033" t="s">
        <v>188</v>
      </c>
      <c r="B16" s="1034"/>
      <c r="C16" s="1035"/>
      <c r="D16" s="888">
        <v>40177224</v>
      </c>
      <c r="E16" s="120"/>
    </row>
    <row r="17" spans="1:4" ht="15.5">
      <c r="A17" s="1036"/>
      <c r="B17" s="1037"/>
      <c r="C17" s="1038"/>
      <c r="D17" s="121"/>
    </row>
    <row r="18" spans="1:4" ht="16" thickBot="1">
      <c r="A18" s="1039"/>
      <c r="B18" s="1040"/>
      <c r="C18" s="1041"/>
      <c r="D18" s="115"/>
    </row>
    <row r="19" spans="1:4" ht="16.5" thickTop="1" thickBot="1">
      <c r="A19" s="1042" t="s">
        <v>13</v>
      </c>
      <c r="B19" s="1043"/>
      <c r="C19" s="1044"/>
      <c r="D19" s="94">
        <f>D11+D13</f>
        <v>414641341</v>
      </c>
    </row>
    <row r="20" spans="1:4" ht="16" thickTop="1">
      <c r="A20" s="122"/>
      <c r="B20" s="96"/>
      <c r="C20" s="96"/>
      <c r="D20" s="2"/>
    </row>
    <row r="21" spans="1:4" ht="15.5">
      <c r="A21" s="95"/>
      <c r="B21" s="96"/>
      <c r="C21" s="96"/>
      <c r="D21" s="2"/>
    </row>
    <row r="22" spans="1:4">
      <c r="A22" s="2"/>
      <c r="B22" s="96"/>
      <c r="C22" s="96"/>
      <c r="D22" s="2"/>
    </row>
    <row r="23" spans="1:4">
      <c r="A23" s="2"/>
      <c r="B23" s="96"/>
      <c r="C23" s="96"/>
      <c r="D23" s="2"/>
    </row>
    <row r="24" spans="1:4" ht="6" customHeight="1">
      <c r="A24" s="123"/>
      <c r="B24" s="124"/>
      <c r="C24" s="124"/>
      <c r="D24" s="123"/>
    </row>
    <row r="25" spans="1:4" ht="16.5">
      <c r="A25" s="1045" t="s">
        <v>189</v>
      </c>
      <c r="B25" s="1045"/>
      <c r="C25" s="1045"/>
      <c r="D25" s="1045"/>
    </row>
    <row r="26" spans="1:4" ht="16.5">
      <c r="A26" s="1030" t="s">
        <v>1330</v>
      </c>
      <c r="B26" s="1030"/>
      <c r="C26" s="1030"/>
      <c r="D26" s="1030"/>
    </row>
    <row r="27" spans="1:4" ht="16.5">
      <c r="A27" s="1031" t="s">
        <v>190</v>
      </c>
      <c r="B27" s="1031"/>
      <c r="C27" s="1031"/>
      <c r="D27" s="1031"/>
    </row>
    <row r="28" spans="1:4" ht="15.5">
      <c r="A28" s="1032" t="s">
        <v>2</v>
      </c>
      <c r="B28" s="1032"/>
      <c r="C28" s="1032"/>
      <c r="D28" s="1032"/>
    </row>
    <row r="29" spans="1:4" ht="9" customHeight="1">
      <c r="A29" s="123"/>
      <c r="B29" s="124"/>
      <c r="C29" s="124"/>
      <c r="D29" s="123"/>
    </row>
    <row r="30" spans="1:4" ht="7.5" customHeight="1" thickBot="1">
      <c r="A30" s="123"/>
      <c r="B30" s="123"/>
      <c r="C30" s="123"/>
      <c r="D30" s="123"/>
    </row>
    <row r="31" spans="1:4" ht="24" customHeight="1" thickTop="1" thickBot="1">
      <c r="A31" s="190" t="s">
        <v>191</v>
      </c>
      <c r="B31" s="92" t="s">
        <v>192</v>
      </c>
      <c r="C31" s="92" t="s">
        <v>193</v>
      </c>
      <c r="D31" s="92" t="s">
        <v>13</v>
      </c>
    </row>
    <row r="32" spans="1:4" ht="16" thickTop="1">
      <c r="A32" s="125"/>
      <c r="B32" s="126"/>
      <c r="C32" s="126"/>
      <c r="D32" s="126"/>
    </row>
    <row r="33" spans="1:6" ht="21" customHeight="1">
      <c r="A33" s="127" t="s">
        <v>194</v>
      </c>
      <c r="B33" s="128"/>
      <c r="C33" s="128"/>
      <c r="D33" s="129"/>
    </row>
    <row r="34" spans="1:6">
      <c r="A34" s="130" t="s">
        <v>195</v>
      </c>
      <c r="B34" s="131">
        <f>+D14</f>
        <v>66073300</v>
      </c>
      <c r="C34" s="131">
        <f>+D15</f>
        <v>258390817</v>
      </c>
      <c r="D34" s="132">
        <f>+B34+C34</f>
        <v>324464117</v>
      </c>
    </row>
    <row r="35" spans="1:6">
      <c r="A35" s="130" t="s">
        <v>196</v>
      </c>
      <c r="B35" s="131">
        <v>0</v>
      </c>
      <c r="C35" s="131">
        <v>0</v>
      </c>
      <c r="D35" s="132">
        <v>0</v>
      </c>
      <c r="F35" s="15"/>
    </row>
    <row r="36" spans="1:6">
      <c r="A36" s="130" t="s">
        <v>197</v>
      </c>
      <c r="B36" s="131">
        <v>0</v>
      </c>
      <c r="C36" s="131">
        <f>+D16</f>
        <v>40177224</v>
      </c>
      <c r="D36" s="132">
        <f>+B36+C36</f>
        <v>40177224</v>
      </c>
    </row>
    <row r="37" spans="1:6" ht="15.5">
      <c r="A37" s="125"/>
      <c r="B37" s="133"/>
      <c r="C37" s="133"/>
      <c r="D37" s="133"/>
    </row>
    <row r="38" spans="1:6" ht="16" thickBot="1">
      <c r="A38" s="125"/>
      <c r="B38" s="126"/>
      <c r="C38" s="126"/>
      <c r="D38" s="126"/>
    </row>
    <row r="39" spans="1:6" ht="16.5" thickTop="1" thickBot="1">
      <c r="A39" s="787" t="s">
        <v>13</v>
      </c>
      <c r="B39" s="788">
        <f>B34+B35+B36</f>
        <v>66073300</v>
      </c>
      <c r="C39" s="788">
        <f>C34+C35+C36</f>
        <v>298568041</v>
      </c>
      <c r="D39" s="788">
        <f>D34+D35+D36</f>
        <v>364641341</v>
      </c>
    </row>
    <row r="40" spans="1:6" ht="13" thickTop="1"/>
  </sheetData>
  <mergeCells count="21">
    <mergeCell ref="A14:C14"/>
    <mergeCell ref="A2:D2"/>
    <mergeCell ref="A3:D3"/>
    <mergeCell ref="A4:D4"/>
    <mergeCell ref="A5:D5"/>
    <mergeCell ref="A7:C7"/>
    <mergeCell ref="A8:C8"/>
    <mergeCell ref="A9:C9"/>
    <mergeCell ref="A10:C10"/>
    <mergeCell ref="A11:C11"/>
    <mergeCell ref="A12:C12"/>
    <mergeCell ref="A13:C13"/>
    <mergeCell ref="A26:D26"/>
    <mergeCell ref="A27:D27"/>
    <mergeCell ref="A28:D28"/>
    <mergeCell ref="A15:C15"/>
    <mergeCell ref="A16:C16"/>
    <mergeCell ref="A17:C17"/>
    <mergeCell ref="A18:C18"/>
    <mergeCell ref="A19:C19"/>
    <mergeCell ref="A25:D25"/>
  </mergeCells>
  <printOptions horizontalCentered="1"/>
  <pageMargins left="0.31496062992125984" right="0.31496062992125984" top="0.35433070866141736" bottom="0.35433070866141736" header="0.31496062992125984" footer="0.31496062992125984"/>
  <pageSetup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R53"/>
  <sheetViews>
    <sheetView view="pageBreakPreview" zoomScale="60" zoomScaleNormal="85" workbookViewId="0">
      <selection activeCell="G10" sqref="G10"/>
    </sheetView>
  </sheetViews>
  <sheetFormatPr baseColWidth="10" defaultColWidth="11.453125" defaultRowHeight="12.5"/>
  <cols>
    <col min="1" max="1" width="4" style="1" customWidth="1"/>
    <col min="2" max="2" width="4.81640625" style="1" customWidth="1"/>
    <col min="3" max="3" width="48.453125" style="1" customWidth="1"/>
    <col min="4" max="4" width="26.7265625" style="1" customWidth="1"/>
    <col min="5" max="5" width="15.26953125" style="1" customWidth="1"/>
    <col min="6" max="6" width="21.1796875" style="1" customWidth="1"/>
    <col min="7" max="7" width="20.81640625" style="1" customWidth="1"/>
    <col min="8" max="8" width="23.54296875" style="1" bestFit="1" customWidth="1"/>
    <col min="9" max="9" width="22.26953125" style="1" customWidth="1"/>
    <col min="10" max="10" width="14.54296875" style="1" customWidth="1"/>
    <col min="11" max="11" width="16.26953125" style="1" customWidth="1"/>
    <col min="12" max="12" width="19.1796875" style="1" customWidth="1"/>
    <col min="13" max="13" width="26.7265625" style="1" customWidth="1"/>
    <col min="14" max="14" width="11" style="135" customWidth="1"/>
    <col min="15" max="15" width="11.54296875" style="136" customWidth="1"/>
    <col min="16" max="16" width="15.81640625" style="136" customWidth="1"/>
    <col min="17" max="17" width="18.81640625" style="1" customWidth="1"/>
    <col min="18" max="18" width="34" style="1" customWidth="1"/>
    <col min="19" max="257" width="11.453125" style="1"/>
    <col min="258" max="258" width="4" style="1" customWidth="1"/>
    <col min="259" max="259" width="4.81640625" style="1" customWidth="1"/>
    <col min="260" max="260" width="36.453125" style="1" customWidth="1"/>
    <col min="261" max="261" width="17.81640625" style="1" bestFit="1" customWidth="1"/>
    <col min="262" max="262" width="15.26953125" style="1" customWidth="1"/>
    <col min="263" max="263" width="20.1796875" style="1" customWidth="1"/>
    <col min="264" max="265" width="19.453125" style="1" customWidth="1"/>
    <col min="266" max="266" width="12.1796875" style="1" bestFit="1" customWidth="1"/>
    <col min="267" max="267" width="14.81640625" style="1" customWidth="1"/>
    <col min="268" max="268" width="15.453125" style="1" customWidth="1"/>
    <col min="269" max="269" width="23.54296875" style="1" customWidth="1"/>
    <col min="270" max="270" width="11" style="1" customWidth="1"/>
    <col min="271" max="271" width="10.7265625" style="1" customWidth="1"/>
    <col min="272" max="272" width="14.54296875" style="1" customWidth="1"/>
    <col min="273" max="273" width="16.26953125" style="1" customWidth="1"/>
    <col min="274" max="274" width="34" style="1" customWidth="1"/>
    <col min="275" max="513" width="11.453125" style="1"/>
    <col min="514" max="514" width="4" style="1" customWidth="1"/>
    <col min="515" max="515" width="4.81640625" style="1" customWidth="1"/>
    <col min="516" max="516" width="36.453125" style="1" customWidth="1"/>
    <col min="517" max="517" width="17.81640625" style="1" bestFit="1" customWidth="1"/>
    <col min="518" max="518" width="15.26953125" style="1" customWidth="1"/>
    <col min="519" max="519" width="20.1796875" style="1" customWidth="1"/>
    <col min="520" max="521" width="19.453125" style="1" customWidth="1"/>
    <col min="522" max="522" width="12.1796875" style="1" bestFit="1" customWidth="1"/>
    <col min="523" max="523" width="14.81640625" style="1" customWidth="1"/>
    <col min="524" max="524" width="15.453125" style="1" customWidth="1"/>
    <col min="525" max="525" width="23.54296875" style="1" customWidth="1"/>
    <col min="526" max="526" width="11" style="1" customWidth="1"/>
    <col min="527" max="527" width="10.7265625" style="1" customWidth="1"/>
    <col min="528" max="528" width="14.54296875" style="1" customWidth="1"/>
    <col min="529" max="529" width="16.26953125" style="1" customWidth="1"/>
    <col min="530" max="530" width="34" style="1" customWidth="1"/>
    <col min="531" max="769" width="11.453125" style="1"/>
    <col min="770" max="770" width="4" style="1" customWidth="1"/>
    <col min="771" max="771" width="4.81640625" style="1" customWidth="1"/>
    <col min="772" max="772" width="36.453125" style="1" customWidth="1"/>
    <col min="773" max="773" width="17.81640625" style="1" bestFit="1" customWidth="1"/>
    <col min="774" max="774" width="15.26953125" style="1" customWidth="1"/>
    <col min="775" max="775" width="20.1796875" style="1" customWidth="1"/>
    <col min="776" max="777" width="19.453125" style="1" customWidth="1"/>
    <col min="778" max="778" width="12.1796875" style="1" bestFit="1" customWidth="1"/>
    <col min="779" max="779" width="14.81640625" style="1" customWidth="1"/>
    <col min="780" max="780" width="15.453125" style="1" customWidth="1"/>
    <col min="781" max="781" width="23.54296875" style="1" customWidth="1"/>
    <col min="782" max="782" width="11" style="1" customWidth="1"/>
    <col min="783" max="783" width="10.7265625" style="1" customWidth="1"/>
    <col min="784" max="784" width="14.54296875" style="1" customWidth="1"/>
    <col min="785" max="785" width="16.26953125" style="1" customWidth="1"/>
    <col min="786" max="786" width="34" style="1" customWidth="1"/>
    <col min="787" max="1025" width="11.453125" style="1"/>
    <col min="1026" max="1026" width="4" style="1" customWidth="1"/>
    <col min="1027" max="1027" width="4.81640625" style="1" customWidth="1"/>
    <col min="1028" max="1028" width="36.453125" style="1" customWidth="1"/>
    <col min="1029" max="1029" width="17.81640625" style="1" bestFit="1" customWidth="1"/>
    <col min="1030" max="1030" width="15.26953125" style="1" customWidth="1"/>
    <col min="1031" max="1031" width="20.1796875" style="1" customWidth="1"/>
    <col min="1032" max="1033" width="19.453125" style="1" customWidth="1"/>
    <col min="1034" max="1034" width="12.1796875" style="1" bestFit="1" customWidth="1"/>
    <col min="1035" max="1035" width="14.81640625" style="1" customWidth="1"/>
    <col min="1036" max="1036" width="15.453125" style="1" customWidth="1"/>
    <col min="1037" max="1037" width="23.54296875" style="1" customWidth="1"/>
    <col min="1038" max="1038" width="11" style="1" customWidth="1"/>
    <col min="1039" max="1039" width="10.7265625" style="1" customWidth="1"/>
    <col min="1040" max="1040" width="14.54296875" style="1" customWidth="1"/>
    <col min="1041" max="1041" width="16.26953125" style="1" customWidth="1"/>
    <col min="1042" max="1042" width="34" style="1" customWidth="1"/>
    <col min="1043" max="1281" width="11.453125" style="1"/>
    <col min="1282" max="1282" width="4" style="1" customWidth="1"/>
    <col min="1283" max="1283" width="4.81640625" style="1" customWidth="1"/>
    <col min="1284" max="1284" width="36.453125" style="1" customWidth="1"/>
    <col min="1285" max="1285" width="17.81640625" style="1" bestFit="1" customWidth="1"/>
    <col min="1286" max="1286" width="15.26953125" style="1" customWidth="1"/>
    <col min="1287" max="1287" width="20.1796875" style="1" customWidth="1"/>
    <col min="1288" max="1289" width="19.453125" style="1" customWidth="1"/>
    <col min="1290" max="1290" width="12.1796875" style="1" bestFit="1" customWidth="1"/>
    <col min="1291" max="1291" width="14.81640625" style="1" customWidth="1"/>
    <col min="1292" max="1292" width="15.453125" style="1" customWidth="1"/>
    <col min="1293" max="1293" width="23.54296875" style="1" customWidth="1"/>
    <col min="1294" max="1294" width="11" style="1" customWidth="1"/>
    <col min="1295" max="1295" width="10.7265625" style="1" customWidth="1"/>
    <col min="1296" max="1296" width="14.54296875" style="1" customWidth="1"/>
    <col min="1297" max="1297" width="16.26953125" style="1" customWidth="1"/>
    <col min="1298" max="1298" width="34" style="1" customWidth="1"/>
    <col min="1299" max="1537" width="11.453125" style="1"/>
    <col min="1538" max="1538" width="4" style="1" customWidth="1"/>
    <col min="1539" max="1539" width="4.81640625" style="1" customWidth="1"/>
    <col min="1540" max="1540" width="36.453125" style="1" customWidth="1"/>
    <col min="1541" max="1541" width="17.81640625" style="1" bestFit="1" customWidth="1"/>
    <col min="1542" max="1542" width="15.26953125" style="1" customWidth="1"/>
    <col min="1543" max="1543" width="20.1796875" style="1" customWidth="1"/>
    <col min="1544" max="1545" width="19.453125" style="1" customWidth="1"/>
    <col min="1546" max="1546" width="12.1796875" style="1" bestFit="1" customWidth="1"/>
    <col min="1547" max="1547" width="14.81640625" style="1" customWidth="1"/>
    <col min="1548" max="1548" width="15.453125" style="1" customWidth="1"/>
    <col min="1549" max="1549" width="23.54296875" style="1" customWidth="1"/>
    <col min="1550" max="1550" width="11" style="1" customWidth="1"/>
    <col min="1551" max="1551" width="10.7265625" style="1" customWidth="1"/>
    <col min="1552" max="1552" width="14.54296875" style="1" customWidth="1"/>
    <col min="1553" max="1553" width="16.26953125" style="1" customWidth="1"/>
    <col min="1554" max="1554" width="34" style="1" customWidth="1"/>
    <col min="1555" max="1793" width="11.453125" style="1"/>
    <col min="1794" max="1794" width="4" style="1" customWidth="1"/>
    <col min="1795" max="1795" width="4.81640625" style="1" customWidth="1"/>
    <col min="1796" max="1796" width="36.453125" style="1" customWidth="1"/>
    <col min="1797" max="1797" width="17.81640625" style="1" bestFit="1" customWidth="1"/>
    <col min="1798" max="1798" width="15.26953125" style="1" customWidth="1"/>
    <col min="1799" max="1799" width="20.1796875" style="1" customWidth="1"/>
    <col min="1800" max="1801" width="19.453125" style="1" customWidth="1"/>
    <col min="1802" max="1802" width="12.1796875" style="1" bestFit="1" customWidth="1"/>
    <col min="1803" max="1803" width="14.81640625" style="1" customWidth="1"/>
    <col min="1804" max="1804" width="15.453125" style="1" customWidth="1"/>
    <col min="1805" max="1805" width="23.54296875" style="1" customWidth="1"/>
    <col min="1806" max="1806" width="11" style="1" customWidth="1"/>
    <col min="1807" max="1807" width="10.7265625" style="1" customWidth="1"/>
    <col min="1808" max="1808" width="14.54296875" style="1" customWidth="1"/>
    <col min="1809" max="1809" width="16.26953125" style="1" customWidth="1"/>
    <col min="1810" max="1810" width="34" style="1" customWidth="1"/>
    <col min="1811" max="2049" width="11.453125" style="1"/>
    <col min="2050" max="2050" width="4" style="1" customWidth="1"/>
    <col min="2051" max="2051" width="4.81640625" style="1" customWidth="1"/>
    <col min="2052" max="2052" width="36.453125" style="1" customWidth="1"/>
    <col min="2053" max="2053" width="17.81640625" style="1" bestFit="1" customWidth="1"/>
    <col min="2054" max="2054" width="15.26953125" style="1" customWidth="1"/>
    <col min="2055" max="2055" width="20.1796875" style="1" customWidth="1"/>
    <col min="2056" max="2057" width="19.453125" style="1" customWidth="1"/>
    <col min="2058" max="2058" width="12.1796875" style="1" bestFit="1" customWidth="1"/>
    <col min="2059" max="2059" width="14.81640625" style="1" customWidth="1"/>
    <col min="2060" max="2060" width="15.453125" style="1" customWidth="1"/>
    <col min="2061" max="2061" width="23.54296875" style="1" customWidth="1"/>
    <col min="2062" max="2062" width="11" style="1" customWidth="1"/>
    <col min="2063" max="2063" width="10.7265625" style="1" customWidth="1"/>
    <col min="2064" max="2064" width="14.54296875" style="1" customWidth="1"/>
    <col min="2065" max="2065" width="16.26953125" style="1" customWidth="1"/>
    <col min="2066" max="2066" width="34" style="1" customWidth="1"/>
    <col min="2067" max="2305" width="11.453125" style="1"/>
    <col min="2306" max="2306" width="4" style="1" customWidth="1"/>
    <col min="2307" max="2307" width="4.81640625" style="1" customWidth="1"/>
    <col min="2308" max="2308" width="36.453125" style="1" customWidth="1"/>
    <col min="2309" max="2309" width="17.81640625" style="1" bestFit="1" customWidth="1"/>
    <col min="2310" max="2310" width="15.26953125" style="1" customWidth="1"/>
    <col min="2311" max="2311" width="20.1796875" style="1" customWidth="1"/>
    <col min="2312" max="2313" width="19.453125" style="1" customWidth="1"/>
    <col min="2314" max="2314" width="12.1796875" style="1" bestFit="1" customWidth="1"/>
    <col min="2315" max="2315" width="14.81640625" style="1" customWidth="1"/>
    <col min="2316" max="2316" width="15.453125" style="1" customWidth="1"/>
    <col min="2317" max="2317" width="23.54296875" style="1" customWidth="1"/>
    <col min="2318" max="2318" width="11" style="1" customWidth="1"/>
    <col min="2319" max="2319" width="10.7265625" style="1" customWidth="1"/>
    <col min="2320" max="2320" width="14.54296875" style="1" customWidth="1"/>
    <col min="2321" max="2321" width="16.26953125" style="1" customWidth="1"/>
    <col min="2322" max="2322" width="34" style="1" customWidth="1"/>
    <col min="2323" max="2561" width="11.453125" style="1"/>
    <col min="2562" max="2562" width="4" style="1" customWidth="1"/>
    <col min="2563" max="2563" width="4.81640625" style="1" customWidth="1"/>
    <col min="2564" max="2564" width="36.453125" style="1" customWidth="1"/>
    <col min="2565" max="2565" width="17.81640625" style="1" bestFit="1" customWidth="1"/>
    <col min="2566" max="2566" width="15.26953125" style="1" customWidth="1"/>
    <col min="2567" max="2567" width="20.1796875" style="1" customWidth="1"/>
    <col min="2568" max="2569" width="19.453125" style="1" customWidth="1"/>
    <col min="2570" max="2570" width="12.1796875" style="1" bestFit="1" customWidth="1"/>
    <col min="2571" max="2571" width="14.81640625" style="1" customWidth="1"/>
    <col min="2572" max="2572" width="15.453125" style="1" customWidth="1"/>
    <col min="2573" max="2573" width="23.54296875" style="1" customWidth="1"/>
    <col min="2574" max="2574" width="11" style="1" customWidth="1"/>
    <col min="2575" max="2575" width="10.7265625" style="1" customWidth="1"/>
    <col min="2576" max="2576" width="14.54296875" style="1" customWidth="1"/>
    <col min="2577" max="2577" width="16.26953125" style="1" customWidth="1"/>
    <col min="2578" max="2578" width="34" style="1" customWidth="1"/>
    <col min="2579" max="2817" width="11.453125" style="1"/>
    <col min="2818" max="2818" width="4" style="1" customWidth="1"/>
    <col min="2819" max="2819" width="4.81640625" style="1" customWidth="1"/>
    <col min="2820" max="2820" width="36.453125" style="1" customWidth="1"/>
    <col min="2821" max="2821" width="17.81640625" style="1" bestFit="1" customWidth="1"/>
    <col min="2822" max="2822" width="15.26953125" style="1" customWidth="1"/>
    <col min="2823" max="2823" width="20.1796875" style="1" customWidth="1"/>
    <col min="2824" max="2825" width="19.453125" style="1" customWidth="1"/>
    <col min="2826" max="2826" width="12.1796875" style="1" bestFit="1" customWidth="1"/>
    <col min="2827" max="2827" width="14.81640625" style="1" customWidth="1"/>
    <col min="2828" max="2828" width="15.453125" style="1" customWidth="1"/>
    <col min="2829" max="2829" width="23.54296875" style="1" customWidth="1"/>
    <col min="2830" max="2830" width="11" style="1" customWidth="1"/>
    <col min="2831" max="2831" width="10.7265625" style="1" customWidth="1"/>
    <col min="2832" max="2832" width="14.54296875" style="1" customWidth="1"/>
    <col min="2833" max="2833" width="16.26953125" style="1" customWidth="1"/>
    <col min="2834" max="2834" width="34" style="1" customWidth="1"/>
    <col min="2835" max="3073" width="11.453125" style="1"/>
    <col min="3074" max="3074" width="4" style="1" customWidth="1"/>
    <col min="3075" max="3075" width="4.81640625" style="1" customWidth="1"/>
    <col min="3076" max="3076" width="36.453125" style="1" customWidth="1"/>
    <col min="3077" max="3077" width="17.81640625" style="1" bestFit="1" customWidth="1"/>
    <col min="3078" max="3078" width="15.26953125" style="1" customWidth="1"/>
    <col min="3079" max="3079" width="20.1796875" style="1" customWidth="1"/>
    <col min="3080" max="3081" width="19.453125" style="1" customWidth="1"/>
    <col min="3082" max="3082" width="12.1796875" style="1" bestFit="1" customWidth="1"/>
    <col min="3083" max="3083" width="14.81640625" style="1" customWidth="1"/>
    <col min="3084" max="3084" width="15.453125" style="1" customWidth="1"/>
    <col min="3085" max="3085" width="23.54296875" style="1" customWidth="1"/>
    <col min="3086" max="3086" width="11" style="1" customWidth="1"/>
    <col min="3087" max="3087" width="10.7265625" style="1" customWidth="1"/>
    <col min="3088" max="3088" width="14.54296875" style="1" customWidth="1"/>
    <col min="3089" max="3089" width="16.26953125" style="1" customWidth="1"/>
    <col min="3090" max="3090" width="34" style="1" customWidth="1"/>
    <col min="3091" max="3329" width="11.453125" style="1"/>
    <col min="3330" max="3330" width="4" style="1" customWidth="1"/>
    <col min="3331" max="3331" width="4.81640625" style="1" customWidth="1"/>
    <col min="3332" max="3332" width="36.453125" style="1" customWidth="1"/>
    <col min="3333" max="3333" width="17.81640625" style="1" bestFit="1" customWidth="1"/>
    <col min="3334" max="3334" width="15.26953125" style="1" customWidth="1"/>
    <col min="3335" max="3335" width="20.1796875" style="1" customWidth="1"/>
    <col min="3336" max="3337" width="19.453125" style="1" customWidth="1"/>
    <col min="3338" max="3338" width="12.1796875" style="1" bestFit="1" customWidth="1"/>
    <col min="3339" max="3339" width="14.81640625" style="1" customWidth="1"/>
    <col min="3340" max="3340" width="15.453125" style="1" customWidth="1"/>
    <col min="3341" max="3341" width="23.54296875" style="1" customWidth="1"/>
    <col min="3342" max="3342" width="11" style="1" customWidth="1"/>
    <col min="3343" max="3343" width="10.7265625" style="1" customWidth="1"/>
    <col min="3344" max="3344" width="14.54296875" style="1" customWidth="1"/>
    <col min="3345" max="3345" width="16.26953125" style="1" customWidth="1"/>
    <col min="3346" max="3346" width="34" style="1" customWidth="1"/>
    <col min="3347" max="3585" width="11.453125" style="1"/>
    <col min="3586" max="3586" width="4" style="1" customWidth="1"/>
    <col min="3587" max="3587" width="4.81640625" style="1" customWidth="1"/>
    <col min="3588" max="3588" width="36.453125" style="1" customWidth="1"/>
    <col min="3589" max="3589" width="17.81640625" style="1" bestFit="1" customWidth="1"/>
    <col min="3590" max="3590" width="15.26953125" style="1" customWidth="1"/>
    <col min="3591" max="3591" width="20.1796875" style="1" customWidth="1"/>
    <col min="3592" max="3593" width="19.453125" style="1" customWidth="1"/>
    <col min="3594" max="3594" width="12.1796875" style="1" bestFit="1" customWidth="1"/>
    <col min="3595" max="3595" width="14.81640625" style="1" customWidth="1"/>
    <col min="3596" max="3596" width="15.453125" style="1" customWidth="1"/>
    <col min="3597" max="3597" width="23.54296875" style="1" customWidth="1"/>
    <col min="3598" max="3598" width="11" style="1" customWidth="1"/>
    <col min="3599" max="3599" width="10.7265625" style="1" customWidth="1"/>
    <col min="3600" max="3600" width="14.54296875" style="1" customWidth="1"/>
    <col min="3601" max="3601" width="16.26953125" style="1" customWidth="1"/>
    <col min="3602" max="3602" width="34" style="1" customWidth="1"/>
    <col min="3603" max="3841" width="11.453125" style="1"/>
    <col min="3842" max="3842" width="4" style="1" customWidth="1"/>
    <col min="3843" max="3843" width="4.81640625" style="1" customWidth="1"/>
    <col min="3844" max="3844" width="36.453125" style="1" customWidth="1"/>
    <col min="3845" max="3845" width="17.81640625" style="1" bestFit="1" customWidth="1"/>
    <col min="3846" max="3846" width="15.26953125" style="1" customWidth="1"/>
    <col min="3847" max="3847" width="20.1796875" style="1" customWidth="1"/>
    <col min="3848" max="3849" width="19.453125" style="1" customWidth="1"/>
    <col min="3850" max="3850" width="12.1796875" style="1" bestFit="1" customWidth="1"/>
    <col min="3851" max="3851" width="14.81640625" style="1" customWidth="1"/>
    <col min="3852" max="3852" width="15.453125" style="1" customWidth="1"/>
    <col min="3853" max="3853" width="23.54296875" style="1" customWidth="1"/>
    <col min="3854" max="3854" width="11" style="1" customWidth="1"/>
    <col min="3855" max="3855" width="10.7265625" style="1" customWidth="1"/>
    <col min="3856" max="3856" width="14.54296875" style="1" customWidth="1"/>
    <col min="3857" max="3857" width="16.26953125" style="1" customWidth="1"/>
    <col min="3858" max="3858" width="34" style="1" customWidth="1"/>
    <col min="3859" max="4097" width="11.453125" style="1"/>
    <col min="4098" max="4098" width="4" style="1" customWidth="1"/>
    <col min="4099" max="4099" width="4.81640625" style="1" customWidth="1"/>
    <col min="4100" max="4100" width="36.453125" style="1" customWidth="1"/>
    <col min="4101" max="4101" width="17.81640625" style="1" bestFit="1" customWidth="1"/>
    <col min="4102" max="4102" width="15.26953125" style="1" customWidth="1"/>
    <col min="4103" max="4103" width="20.1796875" style="1" customWidth="1"/>
    <col min="4104" max="4105" width="19.453125" style="1" customWidth="1"/>
    <col min="4106" max="4106" width="12.1796875" style="1" bestFit="1" customWidth="1"/>
    <col min="4107" max="4107" width="14.81640625" style="1" customWidth="1"/>
    <col min="4108" max="4108" width="15.453125" style="1" customWidth="1"/>
    <col min="4109" max="4109" width="23.54296875" style="1" customWidth="1"/>
    <col min="4110" max="4110" width="11" style="1" customWidth="1"/>
    <col min="4111" max="4111" width="10.7265625" style="1" customWidth="1"/>
    <col min="4112" max="4112" width="14.54296875" style="1" customWidth="1"/>
    <col min="4113" max="4113" width="16.26953125" style="1" customWidth="1"/>
    <col min="4114" max="4114" width="34" style="1" customWidth="1"/>
    <col min="4115" max="4353" width="11.453125" style="1"/>
    <col min="4354" max="4354" width="4" style="1" customWidth="1"/>
    <col min="4355" max="4355" width="4.81640625" style="1" customWidth="1"/>
    <col min="4356" max="4356" width="36.453125" style="1" customWidth="1"/>
    <col min="4357" max="4357" width="17.81640625" style="1" bestFit="1" customWidth="1"/>
    <col min="4358" max="4358" width="15.26953125" style="1" customWidth="1"/>
    <col min="4359" max="4359" width="20.1796875" style="1" customWidth="1"/>
    <col min="4360" max="4361" width="19.453125" style="1" customWidth="1"/>
    <col min="4362" max="4362" width="12.1796875" style="1" bestFit="1" customWidth="1"/>
    <col min="4363" max="4363" width="14.81640625" style="1" customWidth="1"/>
    <col min="4364" max="4364" width="15.453125" style="1" customWidth="1"/>
    <col min="4365" max="4365" width="23.54296875" style="1" customWidth="1"/>
    <col min="4366" max="4366" width="11" style="1" customWidth="1"/>
    <col min="4367" max="4367" width="10.7265625" style="1" customWidth="1"/>
    <col min="4368" max="4368" width="14.54296875" style="1" customWidth="1"/>
    <col min="4369" max="4369" width="16.26953125" style="1" customWidth="1"/>
    <col min="4370" max="4370" width="34" style="1" customWidth="1"/>
    <col min="4371" max="4609" width="11.453125" style="1"/>
    <col min="4610" max="4610" width="4" style="1" customWidth="1"/>
    <col min="4611" max="4611" width="4.81640625" style="1" customWidth="1"/>
    <col min="4612" max="4612" width="36.453125" style="1" customWidth="1"/>
    <col min="4613" max="4613" width="17.81640625" style="1" bestFit="1" customWidth="1"/>
    <col min="4614" max="4614" width="15.26953125" style="1" customWidth="1"/>
    <col min="4615" max="4615" width="20.1796875" style="1" customWidth="1"/>
    <col min="4616" max="4617" width="19.453125" style="1" customWidth="1"/>
    <col min="4618" max="4618" width="12.1796875" style="1" bestFit="1" customWidth="1"/>
    <col min="4619" max="4619" width="14.81640625" style="1" customWidth="1"/>
    <col min="4620" max="4620" width="15.453125" style="1" customWidth="1"/>
    <col min="4621" max="4621" width="23.54296875" style="1" customWidth="1"/>
    <col min="4622" max="4622" width="11" style="1" customWidth="1"/>
    <col min="4623" max="4623" width="10.7265625" style="1" customWidth="1"/>
    <col min="4624" max="4624" width="14.54296875" style="1" customWidth="1"/>
    <col min="4625" max="4625" width="16.26953125" style="1" customWidth="1"/>
    <col min="4626" max="4626" width="34" style="1" customWidth="1"/>
    <col min="4627" max="4865" width="11.453125" style="1"/>
    <col min="4866" max="4866" width="4" style="1" customWidth="1"/>
    <col min="4867" max="4867" width="4.81640625" style="1" customWidth="1"/>
    <col min="4868" max="4868" width="36.453125" style="1" customWidth="1"/>
    <col min="4869" max="4869" width="17.81640625" style="1" bestFit="1" customWidth="1"/>
    <col min="4870" max="4870" width="15.26953125" style="1" customWidth="1"/>
    <col min="4871" max="4871" width="20.1796875" style="1" customWidth="1"/>
    <col min="4872" max="4873" width="19.453125" style="1" customWidth="1"/>
    <col min="4874" max="4874" width="12.1796875" style="1" bestFit="1" customWidth="1"/>
    <col min="4875" max="4875" width="14.81640625" style="1" customWidth="1"/>
    <col min="4876" max="4876" width="15.453125" style="1" customWidth="1"/>
    <col min="4877" max="4877" width="23.54296875" style="1" customWidth="1"/>
    <col min="4878" max="4878" width="11" style="1" customWidth="1"/>
    <col min="4879" max="4879" width="10.7265625" style="1" customWidth="1"/>
    <col min="4880" max="4880" width="14.54296875" style="1" customWidth="1"/>
    <col min="4881" max="4881" width="16.26953125" style="1" customWidth="1"/>
    <col min="4882" max="4882" width="34" style="1" customWidth="1"/>
    <col min="4883" max="5121" width="11.453125" style="1"/>
    <col min="5122" max="5122" width="4" style="1" customWidth="1"/>
    <col min="5123" max="5123" width="4.81640625" style="1" customWidth="1"/>
    <col min="5124" max="5124" width="36.453125" style="1" customWidth="1"/>
    <col min="5125" max="5125" width="17.81640625" style="1" bestFit="1" customWidth="1"/>
    <col min="5126" max="5126" width="15.26953125" style="1" customWidth="1"/>
    <col min="5127" max="5127" width="20.1796875" style="1" customWidth="1"/>
    <col min="5128" max="5129" width="19.453125" style="1" customWidth="1"/>
    <col min="5130" max="5130" width="12.1796875" style="1" bestFit="1" customWidth="1"/>
    <col min="5131" max="5131" width="14.81640625" style="1" customWidth="1"/>
    <col min="5132" max="5132" width="15.453125" style="1" customWidth="1"/>
    <col min="5133" max="5133" width="23.54296875" style="1" customWidth="1"/>
    <col min="5134" max="5134" width="11" style="1" customWidth="1"/>
    <col min="5135" max="5135" width="10.7265625" style="1" customWidth="1"/>
    <col min="5136" max="5136" width="14.54296875" style="1" customWidth="1"/>
    <col min="5137" max="5137" width="16.26953125" style="1" customWidth="1"/>
    <col min="5138" max="5138" width="34" style="1" customWidth="1"/>
    <col min="5139" max="5377" width="11.453125" style="1"/>
    <col min="5378" max="5378" width="4" style="1" customWidth="1"/>
    <col min="5379" max="5379" width="4.81640625" style="1" customWidth="1"/>
    <col min="5380" max="5380" width="36.453125" style="1" customWidth="1"/>
    <col min="5381" max="5381" width="17.81640625" style="1" bestFit="1" customWidth="1"/>
    <col min="5382" max="5382" width="15.26953125" style="1" customWidth="1"/>
    <col min="5383" max="5383" width="20.1796875" style="1" customWidth="1"/>
    <col min="5384" max="5385" width="19.453125" style="1" customWidth="1"/>
    <col min="5386" max="5386" width="12.1796875" style="1" bestFit="1" customWidth="1"/>
    <col min="5387" max="5387" width="14.81640625" style="1" customWidth="1"/>
    <col min="5388" max="5388" width="15.453125" style="1" customWidth="1"/>
    <col min="5389" max="5389" width="23.54296875" style="1" customWidth="1"/>
    <col min="5390" max="5390" width="11" style="1" customWidth="1"/>
    <col min="5391" max="5391" width="10.7265625" style="1" customWidth="1"/>
    <col min="5392" max="5392" width="14.54296875" style="1" customWidth="1"/>
    <col min="5393" max="5393" width="16.26953125" style="1" customWidth="1"/>
    <col min="5394" max="5394" width="34" style="1" customWidth="1"/>
    <col min="5395" max="5633" width="11.453125" style="1"/>
    <col min="5634" max="5634" width="4" style="1" customWidth="1"/>
    <col min="5635" max="5635" width="4.81640625" style="1" customWidth="1"/>
    <col min="5636" max="5636" width="36.453125" style="1" customWidth="1"/>
    <col min="5637" max="5637" width="17.81640625" style="1" bestFit="1" customWidth="1"/>
    <col min="5638" max="5638" width="15.26953125" style="1" customWidth="1"/>
    <col min="5639" max="5639" width="20.1796875" style="1" customWidth="1"/>
    <col min="5640" max="5641" width="19.453125" style="1" customWidth="1"/>
    <col min="5642" max="5642" width="12.1796875" style="1" bestFit="1" customWidth="1"/>
    <col min="5643" max="5643" width="14.81640625" style="1" customWidth="1"/>
    <col min="5644" max="5644" width="15.453125" style="1" customWidth="1"/>
    <col min="5645" max="5645" width="23.54296875" style="1" customWidth="1"/>
    <col min="5646" max="5646" width="11" style="1" customWidth="1"/>
    <col min="5647" max="5647" width="10.7265625" style="1" customWidth="1"/>
    <col min="5648" max="5648" width="14.54296875" style="1" customWidth="1"/>
    <col min="5649" max="5649" width="16.26953125" style="1" customWidth="1"/>
    <col min="5650" max="5650" width="34" style="1" customWidth="1"/>
    <col min="5651" max="5889" width="11.453125" style="1"/>
    <col min="5890" max="5890" width="4" style="1" customWidth="1"/>
    <col min="5891" max="5891" width="4.81640625" style="1" customWidth="1"/>
    <col min="5892" max="5892" width="36.453125" style="1" customWidth="1"/>
    <col min="5893" max="5893" width="17.81640625" style="1" bestFit="1" customWidth="1"/>
    <col min="5894" max="5894" width="15.26953125" style="1" customWidth="1"/>
    <col min="5895" max="5895" width="20.1796875" style="1" customWidth="1"/>
    <col min="5896" max="5897" width="19.453125" style="1" customWidth="1"/>
    <col min="5898" max="5898" width="12.1796875" style="1" bestFit="1" customWidth="1"/>
    <col min="5899" max="5899" width="14.81640625" style="1" customWidth="1"/>
    <col min="5900" max="5900" width="15.453125" style="1" customWidth="1"/>
    <col min="5901" max="5901" width="23.54296875" style="1" customWidth="1"/>
    <col min="5902" max="5902" width="11" style="1" customWidth="1"/>
    <col min="5903" max="5903" width="10.7265625" style="1" customWidth="1"/>
    <col min="5904" max="5904" width="14.54296875" style="1" customWidth="1"/>
    <col min="5905" max="5905" width="16.26953125" style="1" customWidth="1"/>
    <col min="5906" max="5906" width="34" style="1" customWidth="1"/>
    <col min="5907" max="6145" width="11.453125" style="1"/>
    <col min="6146" max="6146" width="4" style="1" customWidth="1"/>
    <col min="6147" max="6147" width="4.81640625" style="1" customWidth="1"/>
    <col min="6148" max="6148" width="36.453125" style="1" customWidth="1"/>
    <col min="6149" max="6149" width="17.81640625" style="1" bestFit="1" customWidth="1"/>
    <col min="6150" max="6150" width="15.26953125" style="1" customWidth="1"/>
    <col min="6151" max="6151" width="20.1796875" style="1" customWidth="1"/>
    <col min="6152" max="6153" width="19.453125" style="1" customWidth="1"/>
    <col min="6154" max="6154" width="12.1796875" style="1" bestFit="1" customWidth="1"/>
    <col min="6155" max="6155" width="14.81640625" style="1" customWidth="1"/>
    <col min="6156" max="6156" width="15.453125" style="1" customWidth="1"/>
    <col min="6157" max="6157" width="23.54296875" style="1" customWidth="1"/>
    <col min="6158" max="6158" width="11" style="1" customWidth="1"/>
    <col min="6159" max="6159" width="10.7265625" style="1" customWidth="1"/>
    <col min="6160" max="6160" width="14.54296875" style="1" customWidth="1"/>
    <col min="6161" max="6161" width="16.26953125" style="1" customWidth="1"/>
    <col min="6162" max="6162" width="34" style="1" customWidth="1"/>
    <col min="6163" max="6401" width="11.453125" style="1"/>
    <col min="6402" max="6402" width="4" style="1" customWidth="1"/>
    <col min="6403" max="6403" width="4.81640625" style="1" customWidth="1"/>
    <col min="6404" max="6404" width="36.453125" style="1" customWidth="1"/>
    <col min="6405" max="6405" width="17.81640625" style="1" bestFit="1" customWidth="1"/>
    <col min="6406" max="6406" width="15.26953125" style="1" customWidth="1"/>
    <col min="6407" max="6407" width="20.1796875" style="1" customWidth="1"/>
    <col min="6408" max="6409" width="19.453125" style="1" customWidth="1"/>
    <col min="6410" max="6410" width="12.1796875" style="1" bestFit="1" customWidth="1"/>
    <col min="6411" max="6411" width="14.81640625" style="1" customWidth="1"/>
    <col min="6412" max="6412" width="15.453125" style="1" customWidth="1"/>
    <col min="6413" max="6413" width="23.54296875" style="1" customWidth="1"/>
    <col min="6414" max="6414" width="11" style="1" customWidth="1"/>
    <col min="6415" max="6415" width="10.7265625" style="1" customWidth="1"/>
    <col min="6416" max="6416" width="14.54296875" style="1" customWidth="1"/>
    <col min="6417" max="6417" width="16.26953125" style="1" customWidth="1"/>
    <col min="6418" max="6418" width="34" style="1" customWidth="1"/>
    <col min="6419" max="6657" width="11.453125" style="1"/>
    <col min="6658" max="6658" width="4" style="1" customWidth="1"/>
    <col min="6659" max="6659" width="4.81640625" style="1" customWidth="1"/>
    <col min="6660" max="6660" width="36.453125" style="1" customWidth="1"/>
    <col min="6661" max="6661" width="17.81640625" style="1" bestFit="1" customWidth="1"/>
    <col min="6662" max="6662" width="15.26953125" style="1" customWidth="1"/>
    <col min="6663" max="6663" width="20.1796875" style="1" customWidth="1"/>
    <col min="6664" max="6665" width="19.453125" style="1" customWidth="1"/>
    <col min="6666" max="6666" width="12.1796875" style="1" bestFit="1" customWidth="1"/>
    <col min="6667" max="6667" width="14.81640625" style="1" customWidth="1"/>
    <col min="6668" max="6668" width="15.453125" style="1" customWidth="1"/>
    <col min="6669" max="6669" width="23.54296875" style="1" customWidth="1"/>
    <col min="6670" max="6670" width="11" style="1" customWidth="1"/>
    <col min="6671" max="6671" width="10.7265625" style="1" customWidth="1"/>
    <col min="6672" max="6672" width="14.54296875" style="1" customWidth="1"/>
    <col min="6673" max="6673" width="16.26953125" style="1" customWidth="1"/>
    <col min="6674" max="6674" width="34" style="1" customWidth="1"/>
    <col min="6675" max="6913" width="11.453125" style="1"/>
    <col min="6914" max="6914" width="4" style="1" customWidth="1"/>
    <col min="6915" max="6915" width="4.81640625" style="1" customWidth="1"/>
    <col min="6916" max="6916" width="36.453125" style="1" customWidth="1"/>
    <col min="6917" max="6917" width="17.81640625" style="1" bestFit="1" customWidth="1"/>
    <col min="6918" max="6918" width="15.26953125" style="1" customWidth="1"/>
    <col min="6919" max="6919" width="20.1796875" style="1" customWidth="1"/>
    <col min="6920" max="6921" width="19.453125" style="1" customWidth="1"/>
    <col min="6922" max="6922" width="12.1796875" style="1" bestFit="1" customWidth="1"/>
    <col min="6923" max="6923" width="14.81640625" style="1" customWidth="1"/>
    <col min="6924" max="6924" width="15.453125" style="1" customWidth="1"/>
    <col min="6925" max="6925" width="23.54296875" style="1" customWidth="1"/>
    <col min="6926" max="6926" width="11" style="1" customWidth="1"/>
    <col min="6927" max="6927" width="10.7265625" style="1" customWidth="1"/>
    <col min="6928" max="6928" width="14.54296875" style="1" customWidth="1"/>
    <col min="6929" max="6929" width="16.26953125" style="1" customWidth="1"/>
    <col min="6930" max="6930" width="34" style="1" customWidth="1"/>
    <col min="6931" max="7169" width="11.453125" style="1"/>
    <col min="7170" max="7170" width="4" style="1" customWidth="1"/>
    <col min="7171" max="7171" width="4.81640625" style="1" customWidth="1"/>
    <col min="7172" max="7172" width="36.453125" style="1" customWidth="1"/>
    <col min="7173" max="7173" width="17.81640625" style="1" bestFit="1" customWidth="1"/>
    <col min="7174" max="7174" width="15.26953125" style="1" customWidth="1"/>
    <col min="7175" max="7175" width="20.1796875" style="1" customWidth="1"/>
    <col min="7176" max="7177" width="19.453125" style="1" customWidth="1"/>
    <col min="7178" max="7178" width="12.1796875" style="1" bestFit="1" customWidth="1"/>
    <col min="7179" max="7179" width="14.81640625" style="1" customWidth="1"/>
    <col min="7180" max="7180" width="15.453125" style="1" customWidth="1"/>
    <col min="7181" max="7181" width="23.54296875" style="1" customWidth="1"/>
    <col min="7182" max="7182" width="11" style="1" customWidth="1"/>
    <col min="7183" max="7183" width="10.7265625" style="1" customWidth="1"/>
    <col min="7184" max="7184" width="14.54296875" style="1" customWidth="1"/>
    <col min="7185" max="7185" width="16.26953125" style="1" customWidth="1"/>
    <col min="7186" max="7186" width="34" style="1" customWidth="1"/>
    <col min="7187" max="7425" width="11.453125" style="1"/>
    <col min="7426" max="7426" width="4" style="1" customWidth="1"/>
    <col min="7427" max="7427" width="4.81640625" style="1" customWidth="1"/>
    <col min="7428" max="7428" width="36.453125" style="1" customWidth="1"/>
    <col min="7429" max="7429" width="17.81640625" style="1" bestFit="1" customWidth="1"/>
    <col min="7430" max="7430" width="15.26953125" style="1" customWidth="1"/>
    <col min="7431" max="7431" width="20.1796875" style="1" customWidth="1"/>
    <col min="7432" max="7433" width="19.453125" style="1" customWidth="1"/>
    <col min="7434" max="7434" width="12.1796875" style="1" bestFit="1" customWidth="1"/>
    <col min="7435" max="7435" width="14.81640625" style="1" customWidth="1"/>
    <col min="7436" max="7436" width="15.453125" style="1" customWidth="1"/>
    <col min="7437" max="7437" width="23.54296875" style="1" customWidth="1"/>
    <col min="7438" max="7438" width="11" style="1" customWidth="1"/>
    <col min="7439" max="7439" width="10.7265625" style="1" customWidth="1"/>
    <col min="7440" max="7440" width="14.54296875" style="1" customWidth="1"/>
    <col min="7441" max="7441" width="16.26953125" style="1" customWidth="1"/>
    <col min="7442" max="7442" width="34" style="1" customWidth="1"/>
    <col min="7443" max="7681" width="11.453125" style="1"/>
    <col min="7682" max="7682" width="4" style="1" customWidth="1"/>
    <col min="7683" max="7683" width="4.81640625" style="1" customWidth="1"/>
    <col min="7684" max="7684" width="36.453125" style="1" customWidth="1"/>
    <col min="7685" max="7685" width="17.81640625" style="1" bestFit="1" customWidth="1"/>
    <col min="7686" max="7686" width="15.26953125" style="1" customWidth="1"/>
    <col min="7687" max="7687" width="20.1796875" style="1" customWidth="1"/>
    <col min="7688" max="7689" width="19.453125" style="1" customWidth="1"/>
    <col min="7690" max="7690" width="12.1796875" style="1" bestFit="1" customWidth="1"/>
    <col min="7691" max="7691" width="14.81640625" style="1" customWidth="1"/>
    <col min="7692" max="7692" width="15.453125" style="1" customWidth="1"/>
    <col min="7693" max="7693" width="23.54296875" style="1" customWidth="1"/>
    <col min="7694" max="7694" width="11" style="1" customWidth="1"/>
    <col min="7695" max="7695" width="10.7265625" style="1" customWidth="1"/>
    <col min="7696" max="7696" width="14.54296875" style="1" customWidth="1"/>
    <col min="7697" max="7697" width="16.26953125" style="1" customWidth="1"/>
    <col min="7698" max="7698" width="34" style="1" customWidth="1"/>
    <col min="7699" max="7937" width="11.453125" style="1"/>
    <col min="7938" max="7938" width="4" style="1" customWidth="1"/>
    <col min="7939" max="7939" width="4.81640625" style="1" customWidth="1"/>
    <col min="7940" max="7940" width="36.453125" style="1" customWidth="1"/>
    <col min="7941" max="7941" width="17.81640625" style="1" bestFit="1" customWidth="1"/>
    <col min="7942" max="7942" width="15.26953125" style="1" customWidth="1"/>
    <col min="7943" max="7943" width="20.1796875" style="1" customWidth="1"/>
    <col min="7944" max="7945" width="19.453125" style="1" customWidth="1"/>
    <col min="7946" max="7946" width="12.1796875" style="1" bestFit="1" customWidth="1"/>
    <col min="7947" max="7947" width="14.81640625" style="1" customWidth="1"/>
    <col min="7948" max="7948" width="15.453125" style="1" customWidth="1"/>
    <col min="7949" max="7949" width="23.54296875" style="1" customWidth="1"/>
    <col min="7950" max="7950" width="11" style="1" customWidth="1"/>
    <col min="7951" max="7951" width="10.7265625" style="1" customWidth="1"/>
    <col min="7952" max="7952" width="14.54296875" style="1" customWidth="1"/>
    <col min="7953" max="7953" width="16.26953125" style="1" customWidth="1"/>
    <col min="7954" max="7954" width="34" style="1" customWidth="1"/>
    <col min="7955" max="8193" width="11.453125" style="1"/>
    <col min="8194" max="8194" width="4" style="1" customWidth="1"/>
    <col min="8195" max="8195" width="4.81640625" style="1" customWidth="1"/>
    <col min="8196" max="8196" width="36.453125" style="1" customWidth="1"/>
    <col min="8197" max="8197" width="17.81640625" style="1" bestFit="1" customWidth="1"/>
    <col min="8198" max="8198" width="15.26953125" style="1" customWidth="1"/>
    <col min="8199" max="8199" width="20.1796875" style="1" customWidth="1"/>
    <col min="8200" max="8201" width="19.453125" style="1" customWidth="1"/>
    <col min="8202" max="8202" width="12.1796875" style="1" bestFit="1" customWidth="1"/>
    <col min="8203" max="8203" width="14.81640625" style="1" customWidth="1"/>
    <col min="8204" max="8204" width="15.453125" style="1" customWidth="1"/>
    <col min="8205" max="8205" width="23.54296875" style="1" customWidth="1"/>
    <col min="8206" max="8206" width="11" style="1" customWidth="1"/>
    <col min="8207" max="8207" width="10.7265625" style="1" customWidth="1"/>
    <col min="8208" max="8208" width="14.54296875" style="1" customWidth="1"/>
    <col min="8209" max="8209" width="16.26953125" style="1" customWidth="1"/>
    <col min="8210" max="8210" width="34" style="1" customWidth="1"/>
    <col min="8211" max="8449" width="11.453125" style="1"/>
    <col min="8450" max="8450" width="4" style="1" customWidth="1"/>
    <col min="8451" max="8451" width="4.81640625" style="1" customWidth="1"/>
    <col min="8452" max="8452" width="36.453125" style="1" customWidth="1"/>
    <col min="8453" max="8453" width="17.81640625" style="1" bestFit="1" customWidth="1"/>
    <col min="8454" max="8454" width="15.26953125" style="1" customWidth="1"/>
    <col min="8455" max="8455" width="20.1796875" style="1" customWidth="1"/>
    <col min="8456" max="8457" width="19.453125" style="1" customWidth="1"/>
    <col min="8458" max="8458" width="12.1796875" style="1" bestFit="1" customWidth="1"/>
    <col min="8459" max="8459" width="14.81640625" style="1" customWidth="1"/>
    <col min="8460" max="8460" width="15.453125" style="1" customWidth="1"/>
    <col min="8461" max="8461" width="23.54296875" style="1" customWidth="1"/>
    <col min="8462" max="8462" width="11" style="1" customWidth="1"/>
    <col min="8463" max="8463" width="10.7265625" style="1" customWidth="1"/>
    <col min="8464" max="8464" width="14.54296875" style="1" customWidth="1"/>
    <col min="8465" max="8465" width="16.26953125" style="1" customWidth="1"/>
    <col min="8466" max="8466" width="34" style="1" customWidth="1"/>
    <col min="8467" max="8705" width="11.453125" style="1"/>
    <col min="8706" max="8706" width="4" style="1" customWidth="1"/>
    <col min="8707" max="8707" width="4.81640625" style="1" customWidth="1"/>
    <col min="8708" max="8708" width="36.453125" style="1" customWidth="1"/>
    <col min="8709" max="8709" width="17.81640625" style="1" bestFit="1" customWidth="1"/>
    <col min="8710" max="8710" width="15.26953125" style="1" customWidth="1"/>
    <col min="8711" max="8711" width="20.1796875" style="1" customWidth="1"/>
    <col min="8712" max="8713" width="19.453125" style="1" customWidth="1"/>
    <col min="8714" max="8714" width="12.1796875" style="1" bestFit="1" customWidth="1"/>
    <col min="8715" max="8715" width="14.81640625" style="1" customWidth="1"/>
    <col min="8716" max="8716" width="15.453125" style="1" customWidth="1"/>
    <col min="8717" max="8717" width="23.54296875" style="1" customWidth="1"/>
    <col min="8718" max="8718" width="11" style="1" customWidth="1"/>
    <col min="8719" max="8719" width="10.7265625" style="1" customWidth="1"/>
    <col min="8720" max="8720" width="14.54296875" style="1" customWidth="1"/>
    <col min="8721" max="8721" width="16.26953125" style="1" customWidth="1"/>
    <col min="8722" max="8722" width="34" style="1" customWidth="1"/>
    <col min="8723" max="8961" width="11.453125" style="1"/>
    <col min="8962" max="8962" width="4" style="1" customWidth="1"/>
    <col min="8963" max="8963" width="4.81640625" style="1" customWidth="1"/>
    <col min="8964" max="8964" width="36.453125" style="1" customWidth="1"/>
    <col min="8965" max="8965" width="17.81640625" style="1" bestFit="1" customWidth="1"/>
    <col min="8966" max="8966" width="15.26953125" style="1" customWidth="1"/>
    <col min="8967" max="8967" width="20.1796875" style="1" customWidth="1"/>
    <col min="8968" max="8969" width="19.453125" style="1" customWidth="1"/>
    <col min="8970" max="8970" width="12.1796875" style="1" bestFit="1" customWidth="1"/>
    <col min="8971" max="8971" width="14.81640625" style="1" customWidth="1"/>
    <col min="8972" max="8972" width="15.453125" style="1" customWidth="1"/>
    <col min="8973" max="8973" width="23.54296875" style="1" customWidth="1"/>
    <col min="8974" max="8974" width="11" style="1" customWidth="1"/>
    <col min="8975" max="8975" width="10.7265625" style="1" customWidth="1"/>
    <col min="8976" max="8976" width="14.54296875" style="1" customWidth="1"/>
    <col min="8977" max="8977" width="16.26953125" style="1" customWidth="1"/>
    <col min="8978" max="8978" width="34" style="1" customWidth="1"/>
    <col min="8979" max="9217" width="11.453125" style="1"/>
    <col min="9218" max="9218" width="4" style="1" customWidth="1"/>
    <col min="9219" max="9219" width="4.81640625" style="1" customWidth="1"/>
    <col min="9220" max="9220" width="36.453125" style="1" customWidth="1"/>
    <col min="9221" max="9221" width="17.81640625" style="1" bestFit="1" customWidth="1"/>
    <col min="9222" max="9222" width="15.26953125" style="1" customWidth="1"/>
    <col min="9223" max="9223" width="20.1796875" style="1" customWidth="1"/>
    <col min="9224" max="9225" width="19.453125" style="1" customWidth="1"/>
    <col min="9226" max="9226" width="12.1796875" style="1" bestFit="1" customWidth="1"/>
    <col min="9227" max="9227" width="14.81640625" style="1" customWidth="1"/>
    <col min="9228" max="9228" width="15.453125" style="1" customWidth="1"/>
    <col min="9229" max="9229" width="23.54296875" style="1" customWidth="1"/>
    <col min="9230" max="9230" width="11" style="1" customWidth="1"/>
    <col min="9231" max="9231" width="10.7265625" style="1" customWidth="1"/>
    <col min="9232" max="9232" width="14.54296875" style="1" customWidth="1"/>
    <col min="9233" max="9233" width="16.26953125" style="1" customWidth="1"/>
    <col min="9234" max="9234" width="34" style="1" customWidth="1"/>
    <col min="9235" max="9473" width="11.453125" style="1"/>
    <col min="9474" max="9474" width="4" style="1" customWidth="1"/>
    <col min="9475" max="9475" width="4.81640625" style="1" customWidth="1"/>
    <col min="9476" max="9476" width="36.453125" style="1" customWidth="1"/>
    <col min="9477" max="9477" width="17.81640625" style="1" bestFit="1" customWidth="1"/>
    <col min="9478" max="9478" width="15.26953125" style="1" customWidth="1"/>
    <col min="9479" max="9479" width="20.1796875" style="1" customWidth="1"/>
    <col min="9480" max="9481" width="19.453125" style="1" customWidth="1"/>
    <col min="9482" max="9482" width="12.1796875" style="1" bestFit="1" customWidth="1"/>
    <col min="9483" max="9483" width="14.81640625" style="1" customWidth="1"/>
    <col min="9484" max="9484" width="15.453125" style="1" customWidth="1"/>
    <col min="9485" max="9485" width="23.54296875" style="1" customWidth="1"/>
    <col min="9486" max="9486" width="11" style="1" customWidth="1"/>
    <col min="9487" max="9487" width="10.7265625" style="1" customWidth="1"/>
    <col min="9488" max="9488" width="14.54296875" style="1" customWidth="1"/>
    <col min="9489" max="9489" width="16.26953125" style="1" customWidth="1"/>
    <col min="9490" max="9490" width="34" style="1" customWidth="1"/>
    <col min="9491" max="9729" width="11.453125" style="1"/>
    <col min="9730" max="9730" width="4" style="1" customWidth="1"/>
    <col min="9731" max="9731" width="4.81640625" style="1" customWidth="1"/>
    <col min="9732" max="9732" width="36.453125" style="1" customWidth="1"/>
    <col min="9733" max="9733" width="17.81640625" style="1" bestFit="1" customWidth="1"/>
    <col min="9734" max="9734" width="15.26953125" style="1" customWidth="1"/>
    <col min="9735" max="9735" width="20.1796875" style="1" customWidth="1"/>
    <col min="9736" max="9737" width="19.453125" style="1" customWidth="1"/>
    <col min="9738" max="9738" width="12.1796875" style="1" bestFit="1" customWidth="1"/>
    <col min="9739" max="9739" width="14.81640625" style="1" customWidth="1"/>
    <col min="9740" max="9740" width="15.453125" style="1" customWidth="1"/>
    <col min="9741" max="9741" width="23.54296875" style="1" customWidth="1"/>
    <col min="9742" max="9742" width="11" style="1" customWidth="1"/>
    <col min="9743" max="9743" width="10.7265625" style="1" customWidth="1"/>
    <col min="9744" max="9744" width="14.54296875" style="1" customWidth="1"/>
    <col min="9745" max="9745" width="16.26953125" style="1" customWidth="1"/>
    <col min="9746" max="9746" width="34" style="1" customWidth="1"/>
    <col min="9747" max="9985" width="11.453125" style="1"/>
    <col min="9986" max="9986" width="4" style="1" customWidth="1"/>
    <col min="9987" max="9987" width="4.81640625" style="1" customWidth="1"/>
    <col min="9988" max="9988" width="36.453125" style="1" customWidth="1"/>
    <col min="9989" max="9989" width="17.81640625" style="1" bestFit="1" customWidth="1"/>
    <col min="9990" max="9990" width="15.26953125" style="1" customWidth="1"/>
    <col min="9991" max="9991" width="20.1796875" style="1" customWidth="1"/>
    <col min="9992" max="9993" width="19.453125" style="1" customWidth="1"/>
    <col min="9994" max="9994" width="12.1796875" style="1" bestFit="1" customWidth="1"/>
    <col min="9995" max="9995" width="14.81640625" style="1" customWidth="1"/>
    <col min="9996" max="9996" width="15.453125" style="1" customWidth="1"/>
    <col min="9997" max="9997" width="23.54296875" style="1" customWidth="1"/>
    <col min="9998" max="9998" width="11" style="1" customWidth="1"/>
    <col min="9999" max="9999" width="10.7265625" style="1" customWidth="1"/>
    <col min="10000" max="10000" width="14.54296875" style="1" customWidth="1"/>
    <col min="10001" max="10001" width="16.26953125" style="1" customWidth="1"/>
    <col min="10002" max="10002" width="34" style="1" customWidth="1"/>
    <col min="10003" max="10241" width="11.453125" style="1"/>
    <col min="10242" max="10242" width="4" style="1" customWidth="1"/>
    <col min="10243" max="10243" width="4.81640625" style="1" customWidth="1"/>
    <col min="10244" max="10244" width="36.453125" style="1" customWidth="1"/>
    <col min="10245" max="10245" width="17.81640625" style="1" bestFit="1" customWidth="1"/>
    <col min="10246" max="10246" width="15.26953125" style="1" customWidth="1"/>
    <col min="10247" max="10247" width="20.1796875" style="1" customWidth="1"/>
    <col min="10248" max="10249" width="19.453125" style="1" customWidth="1"/>
    <col min="10250" max="10250" width="12.1796875" style="1" bestFit="1" customWidth="1"/>
    <col min="10251" max="10251" width="14.81640625" style="1" customWidth="1"/>
    <col min="10252" max="10252" width="15.453125" style="1" customWidth="1"/>
    <col min="10253" max="10253" width="23.54296875" style="1" customWidth="1"/>
    <col min="10254" max="10254" width="11" style="1" customWidth="1"/>
    <col min="10255" max="10255" width="10.7265625" style="1" customWidth="1"/>
    <col min="10256" max="10256" width="14.54296875" style="1" customWidth="1"/>
    <col min="10257" max="10257" width="16.26953125" style="1" customWidth="1"/>
    <col min="10258" max="10258" width="34" style="1" customWidth="1"/>
    <col min="10259" max="10497" width="11.453125" style="1"/>
    <col min="10498" max="10498" width="4" style="1" customWidth="1"/>
    <col min="10499" max="10499" width="4.81640625" style="1" customWidth="1"/>
    <col min="10500" max="10500" width="36.453125" style="1" customWidth="1"/>
    <col min="10501" max="10501" width="17.81640625" style="1" bestFit="1" customWidth="1"/>
    <col min="10502" max="10502" width="15.26953125" style="1" customWidth="1"/>
    <col min="10503" max="10503" width="20.1796875" style="1" customWidth="1"/>
    <col min="10504" max="10505" width="19.453125" style="1" customWidth="1"/>
    <col min="10506" max="10506" width="12.1796875" style="1" bestFit="1" customWidth="1"/>
    <col min="10507" max="10507" width="14.81640625" style="1" customWidth="1"/>
    <col min="10508" max="10508" width="15.453125" style="1" customWidth="1"/>
    <col min="10509" max="10509" width="23.54296875" style="1" customWidth="1"/>
    <col min="10510" max="10510" width="11" style="1" customWidth="1"/>
    <col min="10511" max="10511" width="10.7265625" style="1" customWidth="1"/>
    <col min="10512" max="10512" width="14.54296875" style="1" customWidth="1"/>
    <col min="10513" max="10513" width="16.26953125" style="1" customWidth="1"/>
    <col min="10514" max="10514" width="34" style="1" customWidth="1"/>
    <col min="10515" max="10753" width="11.453125" style="1"/>
    <col min="10754" max="10754" width="4" style="1" customWidth="1"/>
    <col min="10755" max="10755" width="4.81640625" style="1" customWidth="1"/>
    <col min="10756" max="10756" width="36.453125" style="1" customWidth="1"/>
    <col min="10757" max="10757" width="17.81640625" style="1" bestFit="1" customWidth="1"/>
    <col min="10758" max="10758" width="15.26953125" style="1" customWidth="1"/>
    <col min="10759" max="10759" width="20.1796875" style="1" customWidth="1"/>
    <col min="10760" max="10761" width="19.453125" style="1" customWidth="1"/>
    <col min="10762" max="10762" width="12.1796875" style="1" bestFit="1" customWidth="1"/>
    <col min="10763" max="10763" width="14.81640625" style="1" customWidth="1"/>
    <col min="10764" max="10764" width="15.453125" style="1" customWidth="1"/>
    <col min="10765" max="10765" width="23.54296875" style="1" customWidth="1"/>
    <col min="10766" max="10766" width="11" style="1" customWidth="1"/>
    <col min="10767" max="10767" width="10.7265625" style="1" customWidth="1"/>
    <col min="10768" max="10768" width="14.54296875" style="1" customWidth="1"/>
    <col min="10769" max="10769" width="16.26953125" style="1" customWidth="1"/>
    <col min="10770" max="10770" width="34" style="1" customWidth="1"/>
    <col min="10771" max="11009" width="11.453125" style="1"/>
    <col min="11010" max="11010" width="4" style="1" customWidth="1"/>
    <col min="11011" max="11011" width="4.81640625" style="1" customWidth="1"/>
    <col min="11012" max="11012" width="36.453125" style="1" customWidth="1"/>
    <col min="11013" max="11013" width="17.81640625" style="1" bestFit="1" customWidth="1"/>
    <col min="11014" max="11014" width="15.26953125" style="1" customWidth="1"/>
    <col min="11015" max="11015" width="20.1796875" style="1" customWidth="1"/>
    <col min="11016" max="11017" width="19.453125" style="1" customWidth="1"/>
    <col min="11018" max="11018" width="12.1796875" style="1" bestFit="1" customWidth="1"/>
    <col min="11019" max="11019" width="14.81640625" style="1" customWidth="1"/>
    <col min="11020" max="11020" width="15.453125" style="1" customWidth="1"/>
    <col min="11021" max="11021" width="23.54296875" style="1" customWidth="1"/>
    <col min="11022" max="11022" width="11" style="1" customWidth="1"/>
    <col min="11023" max="11023" width="10.7265625" style="1" customWidth="1"/>
    <col min="11024" max="11024" width="14.54296875" style="1" customWidth="1"/>
    <col min="11025" max="11025" width="16.26953125" style="1" customWidth="1"/>
    <col min="11026" max="11026" width="34" style="1" customWidth="1"/>
    <col min="11027" max="11265" width="11.453125" style="1"/>
    <col min="11266" max="11266" width="4" style="1" customWidth="1"/>
    <col min="11267" max="11267" width="4.81640625" style="1" customWidth="1"/>
    <col min="11268" max="11268" width="36.453125" style="1" customWidth="1"/>
    <col min="11269" max="11269" width="17.81640625" style="1" bestFit="1" customWidth="1"/>
    <col min="11270" max="11270" width="15.26953125" style="1" customWidth="1"/>
    <col min="11271" max="11271" width="20.1796875" style="1" customWidth="1"/>
    <col min="11272" max="11273" width="19.453125" style="1" customWidth="1"/>
    <col min="11274" max="11274" width="12.1796875" style="1" bestFit="1" customWidth="1"/>
    <col min="11275" max="11275" width="14.81640625" style="1" customWidth="1"/>
    <col min="11276" max="11276" width="15.453125" style="1" customWidth="1"/>
    <col min="11277" max="11277" width="23.54296875" style="1" customWidth="1"/>
    <col min="11278" max="11278" width="11" style="1" customWidth="1"/>
    <col min="11279" max="11279" width="10.7265625" style="1" customWidth="1"/>
    <col min="11280" max="11280" width="14.54296875" style="1" customWidth="1"/>
    <col min="11281" max="11281" width="16.26953125" style="1" customWidth="1"/>
    <col min="11282" max="11282" width="34" style="1" customWidth="1"/>
    <col min="11283" max="11521" width="11.453125" style="1"/>
    <col min="11522" max="11522" width="4" style="1" customWidth="1"/>
    <col min="11523" max="11523" width="4.81640625" style="1" customWidth="1"/>
    <col min="11524" max="11524" width="36.453125" style="1" customWidth="1"/>
    <col min="11525" max="11525" width="17.81640625" style="1" bestFit="1" customWidth="1"/>
    <col min="11526" max="11526" width="15.26953125" style="1" customWidth="1"/>
    <col min="11527" max="11527" width="20.1796875" style="1" customWidth="1"/>
    <col min="11528" max="11529" width="19.453125" style="1" customWidth="1"/>
    <col min="11530" max="11530" width="12.1796875" style="1" bestFit="1" customWidth="1"/>
    <col min="11531" max="11531" width="14.81640625" style="1" customWidth="1"/>
    <col min="11532" max="11532" width="15.453125" style="1" customWidth="1"/>
    <col min="11533" max="11533" width="23.54296875" style="1" customWidth="1"/>
    <col min="11534" max="11534" width="11" style="1" customWidth="1"/>
    <col min="11535" max="11535" width="10.7265625" style="1" customWidth="1"/>
    <col min="11536" max="11536" width="14.54296875" style="1" customWidth="1"/>
    <col min="11537" max="11537" width="16.26953125" style="1" customWidth="1"/>
    <col min="11538" max="11538" width="34" style="1" customWidth="1"/>
    <col min="11539" max="11777" width="11.453125" style="1"/>
    <col min="11778" max="11778" width="4" style="1" customWidth="1"/>
    <col min="11779" max="11779" width="4.81640625" style="1" customWidth="1"/>
    <col min="11780" max="11780" width="36.453125" style="1" customWidth="1"/>
    <col min="11781" max="11781" width="17.81640625" style="1" bestFit="1" customWidth="1"/>
    <col min="11782" max="11782" width="15.26953125" style="1" customWidth="1"/>
    <col min="11783" max="11783" width="20.1796875" style="1" customWidth="1"/>
    <col min="11784" max="11785" width="19.453125" style="1" customWidth="1"/>
    <col min="11786" max="11786" width="12.1796875" style="1" bestFit="1" customWidth="1"/>
    <col min="11787" max="11787" width="14.81640625" style="1" customWidth="1"/>
    <col min="11788" max="11788" width="15.453125" style="1" customWidth="1"/>
    <col min="11789" max="11789" width="23.54296875" style="1" customWidth="1"/>
    <col min="11790" max="11790" width="11" style="1" customWidth="1"/>
    <col min="11791" max="11791" width="10.7265625" style="1" customWidth="1"/>
    <col min="11792" max="11792" width="14.54296875" style="1" customWidth="1"/>
    <col min="11793" max="11793" width="16.26953125" style="1" customWidth="1"/>
    <col min="11794" max="11794" width="34" style="1" customWidth="1"/>
    <col min="11795" max="12033" width="11.453125" style="1"/>
    <col min="12034" max="12034" width="4" style="1" customWidth="1"/>
    <col min="12035" max="12035" width="4.81640625" style="1" customWidth="1"/>
    <col min="12036" max="12036" width="36.453125" style="1" customWidth="1"/>
    <col min="12037" max="12037" width="17.81640625" style="1" bestFit="1" customWidth="1"/>
    <col min="12038" max="12038" width="15.26953125" style="1" customWidth="1"/>
    <col min="12039" max="12039" width="20.1796875" style="1" customWidth="1"/>
    <col min="12040" max="12041" width="19.453125" style="1" customWidth="1"/>
    <col min="12042" max="12042" width="12.1796875" style="1" bestFit="1" customWidth="1"/>
    <col min="12043" max="12043" width="14.81640625" style="1" customWidth="1"/>
    <col min="12044" max="12044" width="15.453125" style="1" customWidth="1"/>
    <col min="12045" max="12045" width="23.54296875" style="1" customWidth="1"/>
    <col min="12046" max="12046" width="11" style="1" customWidth="1"/>
    <col min="12047" max="12047" width="10.7265625" style="1" customWidth="1"/>
    <col min="12048" max="12048" width="14.54296875" style="1" customWidth="1"/>
    <col min="12049" max="12049" width="16.26953125" style="1" customWidth="1"/>
    <col min="12050" max="12050" width="34" style="1" customWidth="1"/>
    <col min="12051" max="12289" width="11.453125" style="1"/>
    <col min="12290" max="12290" width="4" style="1" customWidth="1"/>
    <col min="12291" max="12291" width="4.81640625" style="1" customWidth="1"/>
    <col min="12292" max="12292" width="36.453125" style="1" customWidth="1"/>
    <col min="12293" max="12293" width="17.81640625" style="1" bestFit="1" customWidth="1"/>
    <col min="12294" max="12294" width="15.26953125" style="1" customWidth="1"/>
    <col min="12295" max="12295" width="20.1796875" style="1" customWidth="1"/>
    <col min="12296" max="12297" width="19.453125" style="1" customWidth="1"/>
    <col min="12298" max="12298" width="12.1796875" style="1" bestFit="1" customWidth="1"/>
    <col min="12299" max="12299" width="14.81640625" style="1" customWidth="1"/>
    <col min="12300" max="12300" width="15.453125" style="1" customWidth="1"/>
    <col min="12301" max="12301" width="23.54296875" style="1" customWidth="1"/>
    <col min="12302" max="12302" width="11" style="1" customWidth="1"/>
    <col min="12303" max="12303" width="10.7265625" style="1" customWidth="1"/>
    <col min="12304" max="12304" width="14.54296875" style="1" customWidth="1"/>
    <col min="12305" max="12305" width="16.26953125" style="1" customWidth="1"/>
    <col min="12306" max="12306" width="34" style="1" customWidth="1"/>
    <col min="12307" max="12545" width="11.453125" style="1"/>
    <col min="12546" max="12546" width="4" style="1" customWidth="1"/>
    <col min="12547" max="12547" width="4.81640625" style="1" customWidth="1"/>
    <col min="12548" max="12548" width="36.453125" style="1" customWidth="1"/>
    <col min="12549" max="12549" width="17.81640625" style="1" bestFit="1" customWidth="1"/>
    <col min="12550" max="12550" width="15.26953125" style="1" customWidth="1"/>
    <col min="12551" max="12551" width="20.1796875" style="1" customWidth="1"/>
    <col min="12552" max="12553" width="19.453125" style="1" customWidth="1"/>
    <col min="12554" max="12554" width="12.1796875" style="1" bestFit="1" customWidth="1"/>
    <col min="12555" max="12555" width="14.81640625" style="1" customWidth="1"/>
    <col min="12556" max="12556" width="15.453125" style="1" customWidth="1"/>
    <col min="12557" max="12557" width="23.54296875" style="1" customWidth="1"/>
    <col min="12558" max="12558" width="11" style="1" customWidth="1"/>
    <col min="12559" max="12559" width="10.7265625" style="1" customWidth="1"/>
    <col min="12560" max="12560" width="14.54296875" style="1" customWidth="1"/>
    <col min="12561" max="12561" width="16.26953125" style="1" customWidth="1"/>
    <col min="12562" max="12562" width="34" style="1" customWidth="1"/>
    <col min="12563" max="12801" width="11.453125" style="1"/>
    <col min="12802" max="12802" width="4" style="1" customWidth="1"/>
    <col min="12803" max="12803" width="4.81640625" style="1" customWidth="1"/>
    <col min="12804" max="12804" width="36.453125" style="1" customWidth="1"/>
    <col min="12805" max="12805" width="17.81640625" style="1" bestFit="1" customWidth="1"/>
    <col min="12806" max="12806" width="15.26953125" style="1" customWidth="1"/>
    <col min="12807" max="12807" width="20.1796875" style="1" customWidth="1"/>
    <col min="12808" max="12809" width="19.453125" style="1" customWidth="1"/>
    <col min="12810" max="12810" width="12.1796875" style="1" bestFit="1" customWidth="1"/>
    <col min="12811" max="12811" width="14.81640625" style="1" customWidth="1"/>
    <col min="12812" max="12812" width="15.453125" style="1" customWidth="1"/>
    <col min="12813" max="12813" width="23.54296875" style="1" customWidth="1"/>
    <col min="12814" max="12814" width="11" style="1" customWidth="1"/>
    <col min="12815" max="12815" width="10.7265625" style="1" customWidth="1"/>
    <col min="12816" max="12816" width="14.54296875" style="1" customWidth="1"/>
    <col min="12817" max="12817" width="16.26953125" style="1" customWidth="1"/>
    <col min="12818" max="12818" width="34" style="1" customWidth="1"/>
    <col min="12819" max="13057" width="11.453125" style="1"/>
    <col min="13058" max="13058" width="4" style="1" customWidth="1"/>
    <col min="13059" max="13059" width="4.81640625" style="1" customWidth="1"/>
    <col min="13060" max="13060" width="36.453125" style="1" customWidth="1"/>
    <col min="13061" max="13061" width="17.81640625" style="1" bestFit="1" customWidth="1"/>
    <col min="13062" max="13062" width="15.26953125" style="1" customWidth="1"/>
    <col min="13063" max="13063" width="20.1796875" style="1" customWidth="1"/>
    <col min="13064" max="13065" width="19.453125" style="1" customWidth="1"/>
    <col min="13066" max="13066" width="12.1796875" style="1" bestFit="1" customWidth="1"/>
    <col min="13067" max="13067" width="14.81640625" style="1" customWidth="1"/>
    <col min="13068" max="13068" width="15.453125" style="1" customWidth="1"/>
    <col min="13069" max="13069" width="23.54296875" style="1" customWidth="1"/>
    <col min="13070" max="13070" width="11" style="1" customWidth="1"/>
    <col min="13071" max="13071" width="10.7265625" style="1" customWidth="1"/>
    <col min="13072" max="13072" width="14.54296875" style="1" customWidth="1"/>
    <col min="13073" max="13073" width="16.26953125" style="1" customWidth="1"/>
    <col min="13074" max="13074" width="34" style="1" customWidth="1"/>
    <col min="13075" max="13313" width="11.453125" style="1"/>
    <col min="13314" max="13314" width="4" style="1" customWidth="1"/>
    <col min="13315" max="13315" width="4.81640625" style="1" customWidth="1"/>
    <col min="13316" max="13316" width="36.453125" style="1" customWidth="1"/>
    <col min="13317" max="13317" width="17.81640625" style="1" bestFit="1" customWidth="1"/>
    <col min="13318" max="13318" width="15.26953125" style="1" customWidth="1"/>
    <col min="13319" max="13319" width="20.1796875" style="1" customWidth="1"/>
    <col min="13320" max="13321" width="19.453125" style="1" customWidth="1"/>
    <col min="13322" max="13322" width="12.1796875" style="1" bestFit="1" customWidth="1"/>
    <col min="13323" max="13323" width="14.81640625" style="1" customWidth="1"/>
    <col min="13324" max="13324" width="15.453125" style="1" customWidth="1"/>
    <col min="13325" max="13325" width="23.54296875" style="1" customWidth="1"/>
    <col min="13326" max="13326" width="11" style="1" customWidth="1"/>
    <col min="13327" max="13327" width="10.7265625" style="1" customWidth="1"/>
    <col min="13328" max="13328" width="14.54296875" style="1" customWidth="1"/>
    <col min="13329" max="13329" width="16.26953125" style="1" customWidth="1"/>
    <col min="13330" max="13330" width="34" style="1" customWidth="1"/>
    <col min="13331" max="13569" width="11.453125" style="1"/>
    <col min="13570" max="13570" width="4" style="1" customWidth="1"/>
    <col min="13571" max="13571" width="4.81640625" style="1" customWidth="1"/>
    <col min="13572" max="13572" width="36.453125" style="1" customWidth="1"/>
    <col min="13573" max="13573" width="17.81640625" style="1" bestFit="1" customWidth="1"/>
    <col min="13574" max="13574" width="15.26953125" style="1" customWidth="1"/>
    <col min="13575" max="13575" width="20.1796875" style="1" customWidth="1"/>
    <col min="13576" max="13577" width="19.453125" style="1" customWidth="1"/>
    <col min="13578" max="13578" width="12.1796875" style="1" bestFit="1" customWidth="1"/>
    <col min="13579" max="13579" width="14.81640625" style="1" customWidth="1"/>
    <col min="13580" max="13580" width="15.453125" style="1" customWidth="1"/>
    <col min="13581" max="13581" width="23.54296875" style="1" customWidth="1"/>
    <col min="13582" max="13582" width="11" style="1" customWidth="1"/>
    <col min="13583" max="13583" width="10.7265625" style="1" customWidth="1"/>
    <col min="13584" max="13584" width="14.54296875" style="1" customWidth="1"/>
    <col min="13585" max="13585" width="16.26953125" style="1" customWidth="1"/>
    <col min="13586" max="13586" width="34" style="1" customWidth="1"/>
    <col min="13587" max="13825" width="11.453125" style="1"/>
    <col min="13826" max="13826" width="4" style="1" customWidth="1"/>
    <col min="13827" max="13827" width="4.81640625" style="1" customWidth="1"/>
    <col min="13828" max="13828" width="36.453125" style="1" customWidth="1"/>
    <col min="13829" max="13829" width="17.81640625" style="1" bestFit="1" customWidth="1"/>
    <col min="13830" max="13830" width="15.26953125" style="1" customWidth="1"/>
    <col min="13831" max="13831" width="20.1796875" style="1" customWidth="1"/>
    <col min="13832" max="13833" width="19.453125" style="1" customWidth="1"/>
    <col min="13834" max="13834" width="12.1796875" style="1" bestFit="1" customWidth="1"/>
    <col min="13835" max="13835" width="14.81640625" style="1" customWidth="1"/>
    <col min="13836" max="13836" width="15.453125" style="1" customWidth="1"/>
    <col min="13837" max="13837" width="23.54296875" style="1" customWidth="1"/>
    <col min="13838" max="13838" width="11" style="1" customWidth="1"/>
    <col min="13839" max="13839" width="10.7265625" style="1" customWidth="1"/>
    <col min="13840" max="13840" width="14.54296875" style="1" customWidth="1"/>
    <col min="13841" max="13841" width="16.26953125" style="1" customWidth="1"/>
    <col min="13842" max="13842" width="34" style="1" customWidth="1"/>
    <col min="13843" max="14081" width="11.453125" style="1"/>
    <col min="14082" max="14082" width="4" style="1" customWidth="1"/>
    <col min="14083" max="14083" width="4.81640625" style="1" customWidth="1"/>
    <col min="14084" max="14084" width="36.453125" style="1" customWidth="1"/>
    <col min="14085" max="14085" width="17.81640625" style="1" bestFit="1" customWidth="1"/>
    <col min="14086" max="14086" width="15.26953125" style="1" customWidth="1"/>
    <col min="14087" max="14087" width="20.1796875" style="1" customWidth="1"/>
    <col min="14088" max="14089" width="19.453125" style="1" customWidth="1"/>
    <col min="14090" max="14090" width="12.1796875" style="1" bestFit="1" customWidth="1"/>
    <col min="14091" max="14091" width="14.81640625" style="1" customWidth="1"/>
    <col min="14092" max="14092" width="15.453125" style="1" customWidth="1"/>
    <col min="14093" max="14093" width="23.54296875" style="1" customWidth="1"/>
    <col min="14094" max="14094" width="11" style="1" customWidth="1"/>
    <col min="14095" max="14095" width="10.7265625" style="1" customWidth="1"/>
    <col min="14096" max="14096" width="14.54296875" style="1" customWidth="1"/>
    <col min="14097" max="14097" width="16.26953125" style="1" customWidth="1"/>
    <col min="14098" max="14098" width="34" style="1" customWidth="1"/>
    <col min="14099" max="14337" width="11.453125" style="1"/>
    <col min="14338" max="14338" width="4" style="1" customWidth="1"/>
    <col min="14339" max="14339" width="4.81640625" style="1" customWidth="1"/>
    <col min="14340" max="14340" width="36.453125" style="1" customWidth="1"/>
    <col min="14341" max="14341" width="17.81640625" style="1" bestFit="1" customWidth="1"/>
    <col min="14342" max="14342" width="15.26953125" style="1" customWidth="1"/>
    <col min="14343" max="14343" width="20.1796875" style="1" customWidth="1"/>
    <col min="14344" max="14345" width="19.453125" style="1" customWidth="1"/>
    <col min="14346" max="14346" width="12.1796875" style="1" bestFit="1" customWidth="1"/>
    <col min="14347" max="14347" width="14.81640625" style="1" customWidth="1"/>
    <col min="14348" max="14348" width="15.453125" style="1" customWidth="1"/>
    <col min="14349" max="14349" width="23.54296875" style="1" customWidth="1"/>
    <col min="14350" max="14350" width="11" style="1" customWidth="1"/>
    <col min="14351" max="14351" width="10.7265625" style="1" customWidth="1"/>
    <col min="14352" max="14352" width="14.54296875" style="1" customWidth="1"/>
    <col min="14353" max="14353" width="16.26953125" style="1" customWidth="1"/>
    <col min="14354" max="14354" width="34" style="1" customWidth="1"/>
    <col min="14355" max="14593" width="11.453125" style="1"/>
    <col min="14594" max="14594" width="4" style="1" customWidth="1"/>
    <col min="14595" max="14595" width="4.81640625" style="1" customWidth="1"/>
    <col min="14596" max="14596" width="36.453125" style="1" customWidth="1"/>
    <col min="14597" max="14597" width="17.81640625" style="1" bestFit="1" customWidth="1"/>
    <col min="14598" max="14598" width="15.26953125" style="1" customWidth="1"/>
    <col min="14599" max="14599" width="20.1796875" style="1" customWidth="1"/>
    <col min="14600" max="14601" width="19.453125" style="1" customWidth="1"/>
    <col min="14602" max="14602" width="12.1796875" style="1" bestFit="1" customWidth="1"/>
    <col min="14603" max="14603" width="14.81640625" style="1" customWidth="1"/>
    <col min="14604" max="14604" width="15.453125" style="1" customWidth="1"/>
    <col min="14605" max="14605" width="23.54296875" style="1" customWidth="1"/>
    <col min="14606" max="14606" width="11" style="1" customWidth="1"/>
    <col min="14607" max="14607" width="10.7265625" style="1" customWidth="1"/>
    <col min="14608" max="14608" width="14.54296875" style="1" customWidth="1"/>
    <col min="14609" max="14609" width="16.26953125" style="1" customWidth="1"/>
    <col min="14610" max="14610" width="34" style="1" customWidth="1"/>
    <col min="14611" max="14849" width="11.453125" style="1"/>
    <col min="14850" max="14850" width="4" style="1" customWidth="1"/>
    <col min="14851" max="14851" width="4.81640625" style="1" customWidth="1"/>
    <col min="14852" max="14852" width="36.453125" style="1" customWidth="1"/>
    <col min="14853" max="14853" width="17.81640625" style="1" bestFit="1" customWidth="1"/>
    <col min="14854" max="14854" width="15.26953125" style="1" customWidth="1"/>
    <col min="14855" max="14855" width="20.1796875" style="1" customWidth="1"/>
    <col min="14856" max="14857" width="19.453125" style="1" customWidth="1"/>
    <col min="14858" max="14858" width="12.1796875" style="1" bestFit="1" customWidth="1"/>
    <col min="14859" max="14859" width="14.81640625" style="1" customWidth="1"/>
    <col min="14860" max="14860" width="15.453125" style="1" customWidth="1"/>
    <col min="14861" max="14861" width="23.54296875" style="1" customWidth="1"/>
    <col min="14862" max="14862" width="11" style="1" customWidth="1"/>
    <col min="14863" max="14863" width="10.7265625" style="1" customWidth="1"/>
    <col min="14864" max="14864" width="14.54296875" style="1" customWidth="1"/>
    <col min="14865" max="14865" width="16.26953125" style="1" customWidth="1"/>
    <col min="14866" max="14866" width="34" style="1" customWidth="1"/>
    <col min="14867" max="15105" width="11.453125" style="1"/>
    <col min="15106" max="15106" width="4" style="1" customWidth="1"/>
    <col min="15107" max="15107" width="4.81640625" style="1" customWidth="1"/>
    <col min="15108" max="15108" width="36.453125" style="1" customWidth="1"/>
    <col min="15109" max="15109" width="17.81640625" style="1" bestFit="1" customWidth="1"/>
    <col min="15110" max="15110" width="15.26953125" style="1" customWidth="1"/>
    <col min="15111" max="15111" width="20.1796875" style="1" customWidth="1"/>
    <col min="15112" max="15113" width="19.453125" style="1" customWidth="1"/>
    <col min="15114" max="15114" width="12.1796875" style="1" bestFit="1" customWidth="1"/>
    <col min="15115" max="15115" width="14.81640625" style="1" customWidth="1"/>
    <col min="15116" max="15116" width="15.453125" style="1" customWidth="1"/>
    <col min="15117" max="15117" width="23.54296875" style="1" customWidth="1"/>
    <col min="15118" max="15118" width="11" style="1" customWidth="1"/>
    <col min="15119" max="15119" width="10.7265625" style="1" customWidth="1"/>
    <col min="15120" max="15120" width="14.54296875" style="1" customWidth="1"/>
    <col min="15121" max="15121" width="16.26953125" style="1" customWidth="1"/>
    <col min="15122" max="15122" width="34" style="1" customWidth="1"/>
    <col min="15123" max="15361" width="11.453125" style="1"/>
    <col min="15362" max="15362" width="4" style="1" customWidth="1"/>
    <col min="15363" max="15363" width="4.81640625" style="1" customWidth="1"/>
    <col min="15364" max="15364" width="36.453125" style="1" customWidth="1"/>
    <col min="15365" max="15365" width="17.81640625" style="1" bestFit="1" customWidth="1"/>
    <col min="15366" max="15366" width="15.26953125" style="1" customWidth="1"/>
    <col min="15367" max="15367" width="20.1796875" style="1" customWidth="1"/>
    <col min="15368" max="15369" width="19.453125" style="1" customWidth="1"/>
    <col min="15370" max="15370" width="12.1796875" style="1" bestFit="1" customWidth="1"/>
    <col min="15371" max="15371" width="14.81640625" style="1" customWidth="1"/>
    <col min="15372" max="15372" width="15.453125" style="1" customWidth="1"/>
    <col min="15373" max="15373" width="23.54296875" style="1" customWidth="1"/>
    <col min="15374" max="15374" width="11" style="1" customWidth="1"/>
    <col min="15375" max="15375" width="10.7265625" style="1" customWidth="1"/>
    <col min="15376" max="15376" width="14.54296875" style="1" customWidth="1"/>
    <col min="15377" max="15377" width="16.26953125" style="1" customWidth="1"/>
    <col min="15378" max="15378" width="34" style="1" customWidth="1"/>
    <col min="15379" max="15617" width="11.453125" style="1"/>
    <col min="15618" max="15618" width="4" style="1" customWidth="1"/>
    <col min="15619" max="15619" width="4.81640625" style="1" customWidth="1"/>
    <col min="15620" max="15620" width="36.453125" style="1" customWidth="1"/>
    <col min="15621" max="15621" width="17.81640625" style="1" bestFit="1" customWidth="1"/>
    <col min="15622" max="15622" width="15.26953125" style="1" customWidth="1"/>
    <col min="15623" max="15623" width="20.1796875" style="1" customWidth="1"/>
    <col min="15624" max="15625" width="19.453125" style="1" customWidth="1"/>
    <col min="15626" max="15626" width="12.1796875" style="1" bestFit="1" customWidth="1"/>
    <col min="15627" max="15627" width="14.81640625" style="1" customWidth="1"/>
    <col min="15628" max="15628" width="15.453125" style="1" customWidth="1"/>
    <col min="15629" max="15629" width="23.54296875" style="1" customWidth="1"/>
    <col min="15630" max="15630" width="11" style="1" customWidth="1"/>
    <col min="15631" max="15631" width="10.7265625" style="1" customWidth="1"/>
    <col min="15632" max="15632" width="14.54296875" style="1" customWidth="1"/>
    <col min="15633" max="15633" width="16.26953125" style="1" customWidth="1"/>
    <col min="15634" max="15634" width="34" style="1" customWidth="1"/>
    <col min="15635" max="15873" width="11.453125" style="1"/>
    <col min="15874" max="15874" width="4" style="1" customWidth="1"/>
    <col min="15875" max="15875" width="4.81640625" style="1" customWidth="1"/>
    <col min="15876" max="15876" width="36.453125" style="1" customWidth="1"/>
    <col min="15877" max="15877" width="17.81640625" style="1" bestFit="1" customWidth="1"/>
    <col min="15878" max="15878" width="15.26953125" style="1" customWidth="1"/>
    <col min="15879" max="15879" width="20.1796875" style="1" customWidth="1"/>
    <col min="15880" max="15881" width="19.453125" style="1" customWidth="1"/>
    <col min="15882" max="15882" width="12.1796875" style="1" bestFit="1" customWidth="1"/>
    <col min="15883" max="15883" width="14.81640625" style="1" customWidth="1"/>
    <col min="15884" max="15884" width="15.453125" style="1" customWidth="1"/>
    <col min="15885" max="15885" width="23.54296875" style="1" customWidth="1"/>
    <col min="15886" max="15886" width="11" style="1" customWidth="1"/>
    <col min="15887" max="15887" width="10.7265625" style="1" customWidth="1"/>
    <col min="15888" max="15888" width="14.54296875" style="1" customWidth="1"/>
    <col min="15889" max="15889" width="16.26953125" style="1" customWidth="1"/>
    <col min="15890" max="15890" width="34" style="1" customWidth="1"/>
    <col min="15891" max="16129" width="11.453125" style="1"/>
    <col min="16130" max="16130" width="4" style="1" customWidth="1"/>
    <col min="16131" max="16131" width="4.81640625" style="1" customWidth="1"/>
    <col min="16132" max="16132" width="36.453125" style="1" customWidth="1"/>
    <col min="16133" max="16133" width="17.81640625" style="1" bestFit="1" customWidth="1"/>
    <col min="16134" max="16134" width="15.26953125" style="1" customWidth="1"/>
    <col min="16135" max="16135" width="20.1796875" style="1" customWidth="1"/>
    <col min="16136" max="16137" width="19.453125" style="1" customWidth="1"/>
    <col min="16138" max="16138" width="12.1796875" style="1" bestFit="1" customWidth="1"/>
    <col min="16139" max="16139" width="14.81640625" style="1" customWidth="1"/>
    <col min="16140" max="16140" width="15.453125" style="1" customWidth="1"/>
    <col min="16141" max="16141" width="23.54296875" style="1" customWidth="1"/>
    <col min="16142" max="16142" width="11" style="1" customWidth="1"/>
    <col min="16143" max="16143" width="10.7265625" style="1" customWidth="1"/>
    <col min="16144" max="16144" width="14.54296875" style="1" customWidth="1"/>
    <col min="16145" max="16145" width="16.26953125" style="1" customWidth="1"/>
    <col min="16146" max="16146" width="34" style="1" customWidth="1"/>
    <col min="16147" max="16384" width="11.453125" style="1"/>
  </cols>
  <sheetData>
    <row r="2" spans="1:18" ht="4.1500000000000004" customHeight="1">
      <c r="B2" s="134"/>
      <c r="C2" s="134"/>
      <c r="L2" s="135"/>
      <c r="M2" s="136"/>
      <c r="N2" s="136"/>
      <c r="O2" s="1"/>
      <c r="P2" s="1"/>
    </row>
    <row r="3" spans="1:18" ht="18" customHeight="1">
      <c r="A3" s="137"/>
      <c r="B3" s="1055" t="s">
        <v>198</v>
      </c>
      <c r="C3" s="1055"/>
      <c r="D3" s="1055"/>
      <c r="E3" s="1055"/>
      <c r="F3" s="1055"/>
      <c r="G3" s="1055"/>
      <c r="H3" s="1055"/>
      <c r="I3" s="1055"/>
      <c r="J3" s="1055"/>
      <c r="K3" s="1055"/>
      <c r="L3" s="1055"/>
      <c r="M3" s="1055"/>
      <c r="N3" s="1055"/>
      <c r="O3" s="1055"/>
      <c r="P3" s="1055"/>
      <c r="Q3" s="1055"/>
      <c r="R3" s="1055"/>
    </row>
    <row r="4" spans="1:18" ht="25.5" customHeight="1">
      <c r="A4" s="138"/>
      <c r="B4" s="1056" t="s">
        <v>1330</v>
      </c>
      <c r="C4" s="1056"/>
      <c r="D4" s="1056"/>
      <c r="E4" s="1056"/>
      <c r="F4" s="1056"/>
      <c r="G4" s="1056"/>
      <c r="H4" s="1056"/>
      <c r="I4" s="1056"/>
      <c r="J4" s="1056"/>
      <c r="K4" s="1056"/>
      <c r="L4" s="1056"/>
      <c r="M4" s="1056"/>
      <c r="N4" s="1056"/>
      <c r="O4" s="1056"/>
      <c r="P4" s="1056"/>
      <c r="Q4" s="1056"/>
      <c r="R4" s="1056"/>
    </row>
    <row r="5" spans="1:18" ht="23.25" customHeight="1">
      <c r="A5" s="139"/>
      <c r="B5" s="1057" t="s">
        <v>199</v>
      </c>
      <c r="C5" s="1057"/>
      <c r="D5" s="1057"/>
      <c r="E5" s="1057"/>
      <c r="F5" s="1057"/>
      <c r="G5" s="1057"/>
      <c r="H5" s="1057"/>
      <c r="I5" s="1057"/>
      <c r="J5" s="1057"/>
      <c r="K5" s="1057"/>
      <c r="L5" s="1057"/>
      <c r="M5" s="1057"/>
      <c r="N5" s="1057"/>
      <c r="O5" s="1057"/>
      <c r="P5" s="1057"/>
      <c r="Q5" s="1057"/>
      <c r="R5" s="1057"/>
    </row>
    <row r="6" spans="1:18" ht="18.75" customHeight="1">
      <c r="A6" s="140"/>
      <c r="B6" s="1058" t="s">
        <v>2</v>
      </c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8"/>
      <c r="N6" s="1058"/>
      <c r="O6" s="1058"/>
      <c r="P6" s="1058"/>
      <c r="Q6" s="1058"/>
      <c r="R6" s="1058"/>
    </row>
    <row r="7" spans="1:18" ht="6.75" customHeight="1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2"/>
      <c r="M7" s="143"/>
      <c r="N7" s="143"/>
      <c r="O7" s="141"/>
      <c r="P7" s="1"/>
    </row>
    <row r="8" spans="1:18" ht="6.75" customHeight="1" thickBot="1">
      <c r="E8" s="141"/>
      <c r="F8" s="141"/>
      <c r="G8" s="141"/>
      <c r="H8" s="141"/>
      <c r="I8" s="141"/>
      <c r="J8" s="141"/>
      <c r="K8" s="141"/>
      <c r="L8" s="141"/>
      <c r="M8" s="141"/>
      <c r="N8" s="142"/>
      <c r="O8" s="143"/>
      <c r="P8" s="143"/>
      <c r="Q8" s="141"/>
    </row>
    <row r="9" spans="1:18" ht="37.5" customHeight="1" thickTop="1" thickBot="1">
      <c r="B9" s="1059" t="s">
        <v>200</v>
      </c>
      <c r="C9" s="1060"/>
      <c r="D9" s="1063" t="s">
        <v>201</v>
      </c>
      <c r="E9" s="1065" t="s">
        <v>202</v>
      </c>
      <c r="F9" s="1063" t="s">
        <v>203</v>
      </c>
      <c r="G9" s="962" t="s">
        <v>204</v>
      </c>
      <c r="H9" s="962" t="s">
        <v>1350</v>
      </c>
      <c r="I9" s="962" t="s">
        <v>204</v>
      </c>
      <c r="J9" s="962" t="s">
        <v>205</v>
      </c>
      <c r="K9" s="1067" t="s">
        <v>205</v>
      </c>
      <c r="L9" s="1067"/>
      <c r="M9" s="1063" t="s">
        <v>206</v>
      </c>
      <c r="N9" s="1063" t="s">
        <v>207</v>
      </c>
      <c r="O9" s="1065" t="s">
        <v>208</v>
      </c>
      <c r="P9" s="1063" t="s">
        <v>209</v>
      </c>
      <c r="Q9" s="1063" t="s">
        <v>210</v>
      </c>
      <c r="R9" s="1063" t="s">
        <v>211</v>
      </c>
    </row>
    <row r="10" spans="1:18" ht="30" customHeight="1" thickTop="1" thickBot="1">
      <c r="B10" s="1061"/>
      <c r="C10" s="1062"/>
      <c r="D10" s="1064"/>
      <c r="E10" s="1066"/>
      <c r="F10" s="1064"/>
      <c r="G10" s="963" t="s">
        <v>1358</v>
      </c>
      <c r="H10" s="963" t="s">
        <v>204</v>
      </c>
      <c r="I10" s="963" t="s">
        <v>1359</v>
      </c>
      <c r="J10" s="963" t="s">
        <v>212</v>
      </c>
      <c r="K10" s="963" t="s">
        <v>213</v>
      </c>
      <c r="L10" s="963" t="s">
        <v>214</v>
      </c>
      <c r="M10" s="1064"/>
      <c r="N10" s="1064"/>
      <c r="O10" s="1066"/>
      <c r="P10" s="1064"/>
      <c r="Q10" s="1064"/>
      <c r="R10" s="1064"/>
    </row>
    <row r="11" spans="1:18" ht="14" thickTop="1">
      <c r="B11" s="144" t="s">
        <v>215</v>
      </c>
      <c r="C11" s="145"/>
      <c r="D11" s="145"/>
      <c r="E11" s="146"/>
      <c r="F11" s="837">
        <v>3354412868.6599998</v>
      </c>
      <c r="G11" s="837">
        <v>2679303846.7199998</v>
      </c>
      <c r="H11" s="837">
        <v>0</v>
      </c>
      <c r="I11" s="837">
        <v>2591606413.6899996</v>
      </c>
      <c r="K11" s="148"/>
      <c r="L11" s="148"/>
      <c r="M11" s="148"/>
      <c r="N11" s="148"/>
      <c r="O11" s="146"/>
      <c r="P11" s="146"/>
      <c r="Q11" s="146"/>
      <c r="R11" s="146"/>
    </row>
    <row r="12" spans="1:18" ht="13.5">
      <c r="B12" s="149"/>
      <c r="C12" s="150"/>
      <c r="D12" s="150"/>
      <c r="E12" s="151"/>
      <c r="F12" s="152"/>
      <c r="G12" s="152"/>
      <c r="H12" s="152"/>
      <c r="I12" s="151"/>
      <c r="K12" s="151"/>
      <c r="L12" s="151"/>
      <c r="M12" s="151"/>
      <c r="N12" s="153"/>
      <c r="O12" s="154"/>
      <c r="P12" s="154"/>
      <c r="Q12" s="151"/>
      <c r="R12" s="151"/>
    </row>
    <row r="13" spans="1:18" ht="13.5">
      <c r="B13" s="144" t="s">
        <v>216</v>
      </c>
      <c r="C13" s="150"/>
      <c r="D13" s="150"/>
      <c r="E13" s="151"/>
      <c r="F13" s="837">
        <v>2428190368.6599998</v>
      </c>
      <c r="G13" s="837">
        <v>2149903579.1599998</v>
      </c>
      <c r="H13" s="837">
        <v>0</v>
      </c>
      <c r="I13" s="837">
        <v>2083830284.6299999</v>
      </c>
      <c r="K13" s="151"/>
      <c r="L13" s="151"/>
      <c r="M13" s="151"/>
      <c r="N13" s="153"/>
      <c r="O13" s="154"/>
      <c r="P13" s="154"/>
      <c r="Q13" s="151"/>
      <c r="R13" s="151"/>
    </row>
    <row r="14" spans="1:18" ht="13">
      <c r="B14" s="149"/>
      <c r="C14" s="150"/>
      <c r="D14" s="150"/>
      <c r="E14" s="151"/>
      <c r="F14" s="151"/>
      <c r="G14" s="151"/>
      <c r="H14" s="151"/>
      <c r="I14" s="151"/>
      <c r="K14" s="151"/>
      <c r="L14" s="151"/>
      <c r="M14" s="151"/>
      <c r="N14" s="153"/>
      <c r="O14" s="154"/>
      <c r="P14" s="154"/>
      <c r="Q14" s="151"/>
      <c r="R14" s="151"/>
    </row>
    <row r="15" spans="1:18" ht="13">
      <c r="B15" s="149" t="s">
        <v>195</v>
      </c>
      <c r="C15" s="150"/>
      <c r="D15" s="150"/>
      <c r="E15" s="151"/>
      <c r="F15" s="839">
        <v>2428190368.6599998</v>
      </c>
      <c r="G15" s="839">
        <v>2149903579.1599998</v>
      </c>
      <c r="H15" s="839">
        <v>0</v>
      </c>
      <c r="I15" s="839">
        <v>2083830284.6299999</v>
      </c>
      <c r="K15" s="151"/>
      <c r="L15" s="151"/>
      <c r="M15" s="151"/>
      <c r="N15" s="153"/>
      <c r="O15" s="154"/>
      <c r="P15" s="154"/>
      <c r="Q15" s="151"/>
      <c r="R15" s="151"/>
    </row>
    <row r="16" spans="1:18" ht="13">
      <c r="B16" s="149"/>
      <c r="C16" s="150"/>
      <c r="D16" s="150"/>
      <c r="E16" s="151"/>
      <c r="F16" s="151"/>
      <c r="G16" s="151"/>
      <c r="H16" s="151"/>
      <c r="I16" s="151"/>
      <c r="K16" s="151"/>
      <c r="L16" s="151"/>
      <c r="M16" s="151"/>
      <c r="N16" s="153"/>
      <c r="O16" s="154"/>
      <c r="P16" s="154"/>
      <c r="Q16" s="151"/>
      <c r="R16" s="151"/>
    </row>
    <row r="17" spans="2:18" ht="13">
      <c r="B17" s="149"/>
      <c r="C17" s="156" t="s">
        <v>217</v>
      </c>
      <c r="D17" s="156"/>
      <c r="E17" s="151"/>
      <c r="F17" s="157">
        <v>0</v>
      </c>
      <c r="G17" s="157">
        <v>0</v>
      </c>
      <c r="H17" s="157">
        <v>0</v>
      </c>
      <c r="I17" s="151">
        <v>0</v>
      </c>
      <c r="K17" s="151"/>
      <c r="L17" s="151"/>
      <c r="M17" s="151"/>
      <c r="N17" s="153"/>
      <c r="O17" s="154"/>
      <c r="P17" s="154"/>
      <c r="Q17" s="151"/>
      <c r="R17" s="151"/>
    </row>
    <row r="18" spans="2:18" ht="13">
      <c r="B18" s="149"/>
      <c r="C18" s="150"/>
      <c r="D18" s="150"/>
      <c r="E18" s="151"/>
      <c r="F18" s="155"/>
      <c r="G18" s="155"/>
      <c r="H18" s="155"/>
      <c r="I18" s="151"/>
      <c r="K18" s="151"/>
      <c r="L18" s="151"/>
      <c r="M18" s="151"/>
      <c r="N18" s="153"/>
      <c r="O18" s="154"/>
      <c r="P18" s="154"/>
      <c r="Q18" s="151"/>
      <c r="R18" s="151"/>
    </row>
    <row r="19" spans="2:18" ht="13.5">
      <c r="B19" s="149"/>
      <c r="C19" s="158" t="s">
        <v>218</v>
      </c>
      <c r="D19" s="158"/>
      <c r="E19" s="152"/>
      <c r="F19" s="837">
        <v>2428190368.6599998</v>
      </c>
      <c r="G19" s="837">
        <v>2149903579.1599998</v>
      </c>
      <c r="H19" s="837">
        <v>0</v>
      </c>
      <c r="I19" s="837">
        <v>2083830284.6299999</v>
      </c>
      <c r="K19" s="151"/>
      <c r="L19" s="151"/>
      <c r="M19" s="151"/>
      <c r="N19" s="153"/>
      <c r="O19" s="154"/>
      <c r="P19" s="154"/>
      <c r="Q19" s="151"/>
      <c r="R19" s="151"/>
    </row>
    <row r="20" spans="2:18" s="162" customFormat="1" ht="41.25" customHeight="1">
      <c r="B20" s="159"/>
      <c r="C20" s="160" t="s">
        <v>219</v>
      </c>
      <c r="D20" s="840" t="s">
        <v>1225</v>
      </c>
      <c r="E20" s="841">
        <v>1705</v>
      </c>
      <c r="F20" s="842">
        <v>537500000</v>
      </c>
      <c r="G20" s="842">
        <v>431857277.10000002</v>
      </c>
      <c r="H20" s="842">
        <v>0</v>
      </c>
      <c r="I20" s="842">
        <v>410841618.92000002</v>
      </c>
      <c r="J20" s="843">
        <v>41743</v>
      </c>
      <c r="K20" s="843">
        <v>41768</v>
      </c>
      <c r="L20" s="843">
        <v>49059</v>
      </c>
      <c r="M20" s="844" t="s">
        <v>1226</v>
      </c>
      <c r="N20" s="841" t="s">
        <v>1227</v>
      </c>
      <c r="O20" s="845" t="s">
        <v>1228</v>
      </c>
      <c r="P20" s="845">
        <v>0.03</v>
      </c>
      <c r="Q20" s="841" t="s">
        <v>1229</v>
      </c>
      <c r="R20" s="858" t="s">
        <v>1230</v>
      </c>
    </row>
    <row r="21" spans="2:18" s="165" customFormat="1" ht="41.25" customHeight="1">
      <c r="B21" s="163"/>
      <c r="C21" s="160" t="s">
        <v>219</v>
      </c>
      <c r="D21" s="840" t="s">
        <v>1225</v>
      </c>
      <c r="E21" s="841">
        <v>1707</v>
      </c>
      <c r="F21" s="842">
        <v>174967270.58000001</v>
      </c>
      <c r="G21" s="842">
        <v>142629655.15000001</v>
      </c>
      <c r="H21" s="842">
        <v>0</v>
      </c>
      <c r="I21" s="842">
        <v>136177412.30000001</v>
      </c>
      <c r="J21" s="843">
        <v>41865</v>
      </c>
      <c r="K21" s="843">
        <v>41907</v>
      </c>
      <c r="L21" s="843">
        <v>49212</v>
      </c>
      <c r="M21" s="844" t="s">
        <v>1226</v>
      </c>
      <c r="N21" s="841" t="s">
        <v>1227</v>
      </c>
      <c r="O21" s="845" t="s">
        <v>1231</v>
      </c>
      <c r="P21" s="845">
        <v>1.0800000000000001E-2</v>
      </c>
      <c r="Q21" s="841" t="s">
        <v>1229</v>
      </c>
      <c r="R21" s="847" t="s">
        <v>1232</v>
      </c>
    </row>
    <row r="22" spans="2:18" s="165" customFormat="1" ht="38.25" customHeight="1">
      <c r="B22" s="163"/>
      <c r="C22" s="160" t="s">
        <v>219</v>
      </c>
      <c r="D22" s="840" t="s">
        <v>1225</v>
      </c>
      <c r="E22" s="841">
        <v>1708</v>
      </c>
      <c r="F22" s="842">
        <v>109473098.08</v>
      </c>
      <c r="G22" s="842">
        <v>89243837.950000003</v>
      </c>
      <c r="H22" s="842">
        <v>0</v>
      </c>
      <c r="I22" s="842">
        <v>85206648.680000007</v>
      </c>
      <c r="J22" s="843">
        <v>41865</v>
      </c>
      <c r="K22" s="843">
        <v>41907</v>
      </c>
      <c r="L22" s="843">
        <v>12687</v>
      </c>
      <c r="M22" s="844" t="s">
        <v>1226</v>
      </c>
      <c r="N22" s="841" t="s">
        <v>1227</v>
      </c>
      <c r="O22" s="845" t="s">
        <v>1231</v>
      </c>
      <c r="P22" s="845">
        <v>6.7000000000000002E-3</v>
      </c>
      <c r="Q22" s="841" t="s">
        <v>1229</v>
      </c>
      <c r="R22" s="858" t="s">
        <v>1233</v>
      </c>
    </row>
    <row r="23" spans="2:18" s="165" customFormat="1" ht="44.25" customHeight="1">
      <c r="B23" s="163"/>
      <c r="C23" s="160" t="s">
        <v>219</v>
      </c>
      <c r="D23" s="847" t="s">
        <v>1234</v>
      </c>
      <c r="E23" s="841" t="s">
        <v>1235</v>
      </c>
      <c r="F23" s="842">
        <v>800000000</v>
      </c>
      <c r="G23" s="842">
        <v>738420441.49000001</v>
      </c>
      <c r="H23" s="842">
        <v>0</v>
      </c>
      <c r="I23" s="842">
        <v>720736513.98999989</v>
      </c>
      <c r="J23" s="843">
        <v>42871</v>
      </c>
      <c r="K23" s="843">
        <v>42920</v>
      </c>
      <c r="L23" s="843">
        <v>13651</v>
      </c>
      <c r="M23" s="844" t="s">
        <v>1226</v>
      </c>
      <c r="N23" s="841" t="s">
        <v>1227</v>
      </c>
      <c r="O23" s="845" t="s">
        <v>1348</v>
      </c>
      <c r="P23" s="845">
        <v>0.04</v>
      </c>
      <c r="Q23" s="846" t="s">
        <v>1236</v>
      </c>
      <c r="R23" s="858" t="s">
        <v>1237</v>
      </c>
    </row>
    <row r="24" spans="2:18" s="165" customFormat="1" ht="90.75" customHeight="1">
      <c r="B24" s="163"/>
      <c r="C24" s="160" t="s">
        <v>219</v>
      </c>
      <c r="D24" s="847" t="s">
        <v>1238</v>
      </c>
      <c r="E24" s="841" t="s">
        <v>1239</v>
      </c>
      <c r="F24" s="842">
        <v>806250000</v>
      </c>
      <c r="G24" s="842">
        <v>747752367.47000003</v>
      </c>
      <c r="H24" s="842">
        <v>0</v>
      </c>
      <c r="I24" s="842">
        <v>730868090.74000001</v>
      </c>
      <c r="J24" s="843">
        <v>42982</v>
      </c>
      <c r="K24" s="843">
        <v>43018</v>
      </c>
      <c r="L24" s="843">
        <v>50287</v>
      </c>
      <c r="M24" s="844" t="s">
        <v>1226</v>
      </c>
      <c r="N24" s="841" t="s">
        <v>1227</v>
      </c>
      <c r="O24" s="845" t="s">
        <v>1348</v>
      </c>
      <c r="P24" s="845">
        <v>0.04</v>
      </c>
      <c r="Q24" s="841" t="s">
        <v>1229</v>
      </c>
      <c r="R24" s="858" t="s">
        <v>1240</v>
      </c>
    </row>
    <row r="25" spans="2:18" s="171" customFormat="1" ht="13">
      <c r="B25" s="166"/>
      <c r="C25" s="167"/>
      <c r="D25" s="167"/>
      <c r="E25" s="168"/>
      <c r="F25" s="169"/>
      <c r="G25" s="169"/>
      <c r="H25" s="169"/>
      <c r="I25" s="169"/>
      <c r="J25" s="168"/>
      <c r="K25" s="170"/>
      <c r="L25" s="170"/>
      <c r="M25" s="170"/>
      <c r="N25" s="170"/>
      <c r="O25" s="164"/>
      <c r="P25" s="164"/>
      <c r="Q25" s="168"/>
      <c r="R25" s="168"/>
    </row>
    <row r="26" spans="2:18" s="171" customFormat="1" ht="13.5">
      <c r="B26" s="172" t="s">
        <v>220</v>
      </c>
      <c r="C26" s="173"/>
      <c r="D26" s="168"/>
      <c r="E26" s="174"/>
      <c r="F26" s="837">
        <v>450000000</v>
      </c>
      <c r="G26" s="837">
        <v>53177767.560000002</v>
      </c>
      <c r="H26" s="837">
        <v>0</v>
      </c>
      <c r="I26" s="837">
        <v>31553629.059999999</v>
      </c>
      <c r="J26" s="175"/>
      <c r="K26" s="175"/>
      <c r="L26" s="175"/>
      <c r="M26" s="175"/>
      <c r="N26" s="170"/>
      <c r="O26" s="164"/>
      <c r="P26" s="164"/>
      <c r="Q26" s="168"/>
      <c r="R26" s="168"/>
    </row>
    <row r="27" spans="2:18" ht="13">
      <c r="B27" s="149" t="s">
        <v>221</v>
      </c>
      <c r="C27" s="176"/>
      <c r="D27" s="151"/>
      <c r="E27" s="151"/>
      <c r="F27" s="155"/>
      <c r="G27" s="155"/>
      <c r="H27" s="155"/>
      <c r="I27" s="155"/>
      <c r="J27" s="177"/>
      <c r="K27" s="177"/>
      <c r="L27" s="177"/>
      <c r="M27" s="177"/>
      <c r="N27" s="153"/>
      <c r="O27" s="154"/>
      <c r="P27" s="154"/>
      <c r="Q27" s="151"/>
      <c r="R27" s="151"/>
    </row>
    <row r="28" spans="2:18" ht="13">
      <c r="B28" s="149"/>
      <c r="C28" s="176"/>
      <c r="D28" s="151"/>
      <c r="E28" s="151"/>
      <c r="F28" s="155"/>
      <c r="G28" s="155"/>
      <c r="H28" s="155"/>
      <c r="I28" s="155"/>
      <c r="J28" s="177"/>
      <c r="K28" s="177"/>
      <c r="L28" s="177"/>
      <c r="M28" s="177"/>
      <c r="N28" s="153"/>
      <c r="O28" s="154"/>
      <c r="P28" s="154"/>
      <c r="Q28" s="151"/>
      <c r="R28" s="151"/>
    </row>
    <row r="29" spans="2:18" ht="13">
      <c r="B29" s="149" t="s">
        <v>195</v>
      </c>
      <c r="C29" s="178"/>
      <c r="D29" s="151"/>
      <c r="E29" s="151"/>
      <c r="F29" s="155"/>
      <c r="G29" s="155"/>
      <c r="H29" s="155"/>
      <c r="I29" s="155"/>
      <c r="J29" s="151"/>
      <c r="K29" s="151"/>
      <c r="L29" s="151"/>
      <c r="M29" s="151"/>
      <c r="N29" s="153"/>
      <c r="O29" s="154"/>
      <c r="P29" s="154"/>
      <c r="Q29" s="151"/>
      <c r="R29" s="151"/>
    </row>
    <row r="30" spans="2:18" ht="13">
      <c r="B30" s="149"/>
      <c r="C30" s="176"/>
      <c r="D30" s="151"/>
      <c r="E30" s="151"/>
      <c r="F30" s="155"/>
      <c r="G30" s="155"/>
      <c r="H30" s="155"/>
      <c r="I30" s="155"/>
      <c r="J30" s="177"/>
      <c r="K30" s="177"/>
      <c r="L30" s="177"/>
      <c r="M30" s="177"/>
      <c r="N30" s="153"/>
      <c r="O30" s="154"/>
      <c r="P30" s="154"/>
      <c r="Q30" s="151"/>
      <c r="R30" s="151"/>
    </row>
    <row r="31" spans="2:18" ht="13">
      <c r="B31" s="149"/>
      <c r="C31" s="179" t="s">
        <v>217</v>
      </c>
      <c r="D31" s="151"/>
      <c r="E31" s="151"/>
      <c r="F31" s="157">
        <v>0</v>
      </c>
      <c r="G31" s="157">
        <v>0</v>
      </c>
      <c r="H31" s="157"/>
      <c r="I31" s="157">
        <v>0</v>
      </c>
      <c r="J31" s="157"/>
      <c r="K31" s="157"/>
      <c r="L31" s="157"/>
      <c r="M31" s="151"/>
      <c r="N31" s="153"/>
      <c r="O31" s="154"/>
      <c r="P31" s="154"/>
      <c r="Q31" s="151"/>
      <c r="R31" s="151"/>
    </row>
    <row r="32" spans="2:18" ht="13">
      <c r="B32" s="149"/>
      <c r="C32" s="178"/>
      <c r="D32" s="151"/>
      <c r="E32" s="151"/>
      <c r="F32" s="155"/>
      <c r="G32" s="155"/>
      <c r="H32" s="155"/>
      <c r="I32" s="155"/>
      <c r="J32" s="151"/>
      <c r="K32" s="151"/>
      <c r="L32" s="151"/>
      <c r="M32" s="151"/>
      <c r="N32" s="153"/>
      <c r="O32" s="154"/>
      <c r="P32" s="154"/>
      <c r="Q32" s="151"/>
      <c r="R32" s="151"/>
    </row>
    <row r="33" spans="2:18" ht="13.5">
      <c r="B33" s="149"/>
      <c r="C33" s="158" t="s">
        <v>218</v>
      </c>
      <c r="D33" s="150"/>
      <c r="E33" s="152"/>
      <c r="F33" s="147"/>
      <c r="G33" s="147"/>
      <c r="H33" s="147"/>
      <c r="I33" s="147"/>
      <c r="J33" s="151"/>
      <c r="K33" s="151"/>
      <c r="L33" s="151"/>
      <c r="M33" s="151"/>
      <c r="N33" s="153"/>
      <c r="O33" s="154"/>
      <c r="P33" s="154"/>
      <c r="Q33" s="151"/>
      <c r="R33" s="151"/>
    </row>
    <row r="34" spans="2:18" ht="75.75" customHeight="1">
      <c r="B34" s="149"/>
      <c r="C34" s="180" t="s">
        <v>1349</v>
      </c>
      <c r="D34" s="840" t="s">
        <v>1225</v>
      </c>
      <c r="E34" s="848" t="s">
        <v>1241</v>
      </c>
      <c r="F34" s="842">
        <v>450000000</v>
      </c>
      <c r="G34" s="842">
        <v>53177767.560000002</v>
      </c>
      <c r="H34" s="842"/>
      <c r="I34" s="842">
        <v>31553629.059999999</v>
      </c>
      <c r="J34" s="843">
        <v>40737</v>
      </c>
      <c r="K34" s="181"/>
      <c r="L34" s="843">
        <v>46231</v>
      </c>
      <c r="M34" s="161"/>
      <c r="N34" s="841" t="s">
        <v>1242</v>
      </c>
      <c r="O34" s="845" t="s">
        <v>1243</v>
      </c>
      <c r="P34" s="845" t="s">
        <v>1244</v>
      </c>
      <c r="Q34" s="858" t="s">
        <v>1245</v>
      </c>
      <c r="R34" s="858" t="s">
        <v>1246</v>
      </c>
    </row>
    <row r="35" spans="2:18" ht="13">
      <c r="B35" s="149"/>
      <c r="C35" s="150"/>
      <c r="D35" s="150"/>
      <c r="E35" s="151"/>
      <c r="F35" s="155"/>
      <c r="G35" s="155"/>
      <c r="H35" s="155"/>
      <c r="I35" s="155"/>
      <c r="J35" s="151"/>
      <c r="K35" s="153"/>
      <c r="L35" s="153"/>
      <c r="M35" s="153"/>
      <c r="N35" s="153"/>
      <c r="O35" s="154"/>
      <c r="P35" s="154"/>
      <c r="Q35" s="151"/>
      <c r="R35" s="151"/>
    </row>
    <row r="36" spans="2:18" ht="13.5">
      <c r="B36" s="144" t="s">
        <v>222</v>
      </c>
      <c r="C36" s="182"/>
      <c r="D36" s="182"/>
      <c r="E36" s="152"/>
      <c r="F36" s="849">
        <v>476222500</v>
      </c>
      <c r="G36" s="849">
        <v>476222500</v>
      </c>
      <c r="H36" s="849">
        <v>0</v>
      </c>
      <c r="I36" s="849">
        <v>476222500</v>
      </c>
      <c r="J36" s="151"/>
      <c r="K36" s="153"/>
      <c r="L36" s="153"/>
      <c r="M36" s="153"/>
      <c r="N36" s="153"/>
      <c r="O36" s="154"/>
      <c r="P36" s="154"/>
      <c r="Q36" s="151"/>
      <c r="R36" s="151"/>
    </row>
    <row r="37" spans="2:18" ht="13.5">
      <c r="B37" s="144"/>
      <c r="C37" s="182"/>
      <c r="D37" s="182"/>
      <c r="E37" s="152"/>
      <c r="F37" s="147"/>
      <c r="G37" s="147"/>
      <c r="H37" s="147"/>
      <c r="I37" s="147"/>
      <c r="J37" s="151"/>
      <c r="K37" s="153"/>
      <c r="L37" s="153"/>
      <c r="M37" s="153"/>
      <c r="N37" s="153"/>
      <c r="O37" s="154"/>
      <c r="P37" s="154"/>
      <c r="Q37" s="151"/>
      <c r="R37" s="151"/>
    </row>
    <row r="38" spans="2:18" ht="13">
      <c r="B38" s="149" t="s">
        <v>196</v>
      </c>
      <c r="C38" s="150"/>
      <c r="D38" s="150"/>
      <c r="E38" s="151"/>
      <c r="F38" s="155"/>
      <c r="G38" s="155"/>
      <c r="H38" s="155"/>
      <c r="I38" s="155"/>
      <c r="J38" s="151"/>
      <c r="K38" s="151"/>
      <c r="L38" s="151"/>
      <c r="M38" s="151"/>
      <c r="N38" s="153"/>
      <c r="O38" s="154"/>
      <c r="P38" s="154"/>
      <c r="Q38" s="151"/>
      <c r="R38" s="151"/>
    </row>
    <row r="39" spans="2:18" ht="13">
      <c r="B39" s="149"/>
      <c r="C39" s="150"/>
      <c r="D39" s="150"/>
      <c r="E39" s="151"/>
      <c r="F39" s="155"/>
      <c r="G39" s="155"/>
      <c r="H39" s="155"/>
      <c r="I39" s="155"/>
      <c r="J39" s="151"/>
      <c r="K39" s="151"/>
      <c r="L39" s="151"/>
      <c r="M39" s="151"/>
      <c r="N39" s="153"/>
      <c r="O39" s="154"/>
      <c r="P39" s="154"/>
      <c r="Q39" s="151"/>
      <c r="R39" s="151"/>
    </row>
    <row r="40" spans="2:18" ht="13">
      <c r="B40" s="149"/>
      <c r="C40" s="156" t="s">
        <v>217</v>
      </c>
      <c r="D40" s="156"/>
      <c r="E40" s="151"/>
      <c r="F40" s="157">
        <v>0</v>
      </c>
      <c r="G40" s="157">
        <v>0</v>
      </c>
      <c r="H40" s="157">
        <v>0</v>
      </c>
      <c r="I40" s="157">
        <v>0</v>
      </c>
      <c r="J40" s="157"/>
      <c r="K40" s="157"/>
      <c r="L40" s="157"/>
      <c r="M40" s="151"/>
      <c r="N40" s="153"/>
      <c r="O40" s="154"/>
      <c r="P40" s="154"/>
      <c r="Q40" s="151"/>
      <c r="R40" s="151"/>
    </row>
    <row r="41" spans="2:18" ht="13">
      <c r="B41" s="149"/>
      <c r="C41" s="150"/>
      <c r="D41" s="150"/>
      <c r="E41" s="151"/>
      <c r="F41" s="155"/>
      <c r="G41" s="155"/>
      <c r="H41" s="155"/>
      <c r="I41" s="155"/>
      <c r="J41" s="151"/>
      <c r="K41" s="151"/>
      <c r="L41" s="151"/>
      <c r="M41" s="151"/>
      <c r="N41" s="153"/>
      <c r="O41" s="154"/>
      <c r="P41" s="154"/>
      <c r="Q41" s="151"/>
      <c r="R41" s="151"/>
    </row>
    <row r="42" spans="2:18" ht="13.5">
      <c r="B42" s="149"/>
      <c r="C42" s="158" t="s">
        <v>218</v>
      </c>
      <c r="D42" s="158"/>
      <c r="E42" s="152"/>
      <c r="F42" s="147"/>
      <c r="G42" s="147"/>
      <c r="H42" s="147"/>
      <c r="I42" s="147"/>
      <c r="J42" s="151"/>
      <c r="K42" s="151"/>
      <c r="L42" s="151"/>
      <c r="M42" s="151"/>
      <c r="N42" s="153"/>
      <c r="O42" s="154"/>
      <c r="P42" s="154"/>
      <c r="Q42" s="151"/>
      <c r="R42" s="151"/>
    </row>
    <row r="43" spans="2:18" ht="13">
      <c r="B43" s="149"/>
      <c r="C43" s="150"/>
      <c r="D43" s="150"/>
      <c r="E43" s="151"/>
      <c r="F43" s="155"/>
      <c r="G43" s="155"/>
      <c r="H43" s="155"/>
      <c r="I43" s="155"/>
      <c r="J43" s="151"/>
      <c r="K43" s="153"/>
      <c r="L43" s="153"/>
      <c r="M43" s="153"/>
      <c r="N43" s="153"/>
      <c r="O43" s="154"/>
      <c r="P43" s="154"/>
      <c r="Q43" s="151"/>
      <c r="R43" s="151"/>
    </row>
    <row r="44" spans="2:18" ht="84.75" customHeight="1">
      <c r="B44" s="149"/>
      <c r="C44" s="160" t="s">
        <v>219</v>
      </c>
      <c r="D44" s="840" t="s">
        <v>1247</v>
      </c>
      <c r="E44" s="841">
        <v>10549</v>
      </c>
      <c r="F44" s="842">
        <v>83449015</v>
      </c>
      <c r="G44" s="842">
        <v>83449015</v>
      </c>
      <c r="H44" s="842">
        <v>0</v>
      </c>
      <c r="I44" s="842">
        <v>83449015</v>
      </c>
      <c r="J44" s="843">
        <v>40991</v>
      </c>
      <c r="K44" s="843">
        <v>41066</v>
      </c>
      <c r="L44" s="843">
        <v>48372</v>
      </c>
      <c r="M44" s="844" t="s">
        <v>1226</v>
      </c>
      <c r="N44" s="841" t="s">
        <v>1227</v>
      </c>
      <c r="O44" s="845">
        <v>8.4699999999999998E-2</v>
      </c>
      <c r="P44" s="845">
        <v>8.0000000000000002E-3</v>
      </c>
      <c r="Q44" s="853" t="s">
        <v>1249</v>
      </c>
      <c r="R44" s="854" t="s">
        <v>1250</v>
      </c>
    </row>
    <row r="45" spans="2:18" ht="13">
      <c r="B45" s="149"/>
      <c r="C45" s="183"/>
      <c r="D45" s="840"/>
      <c r="E45" s="841"/>
      <c r="F45" s="842"/>
      <c r="G45" s="842"/>
      <c r="H45" s="842"/>
      <c r="I45" s="842"/>
      <c r="J45" s="843"/>
      <c r="K45" s="843"/>
      <c r="L45" s="843"/>
      <c r="M45" s="843"/>
      <c r="N45" s="841"/>
      <c r="O45" s="841"/>
      <c r="P45" s="845"/>
      <c r="Q45" s="853"/>
      <c r="R45" s="853"/>
    </row>
    <row r="46" spans="2:18" s="162" customFormat="1" ht="82.5" customHeight="1">
      <c r="B46" s="159"/>
      <c r="C46" s="160" t="s">
        <v>219</v>
      </c>
      <c r="D46" s="840" t="s">
        <v>1247</v>
      </c>
      <c r="E46" s="841">
        <v>14504</v>
      </c>
      <c r="F46" s="842">
        <v>6854706</v>
      </c>
      <c r="G46" s="842">
        <v>6854706</v>
      </c>
      <c r="H46" s="842">
        <v>0</v>
      </c>
      <c r="I46" s="842">
        <v>6854706</v>
      </c>
      <c r="J46" s="843">
        <v>41401</v>
      </c>
      <c r="K46" s="843">
        <v>41474</v>
      </c>
      <c r="L46" s="843">
        <v>48747</v>
      </c>
      <c r="M46" s="844" t="s">
        <v>1226</v>
      </c>
      <c r="N46" s="841" t="s">
        <v>1227</v>
      </c>
      <c r="O46" s="846" t="s">
        <v>1251</v>
      </c>
      <c r="P46" s="845">
        <v>1.2999999999999999E-3</v>
      </c>
      <c r="Q46" s="854" t="s">
        <v>1249</v>
      </c>
      <c r="R46" s="854" t="s">
        <v>1252</v>
      </c>
    </row>
    <row r="47" spans="2:18" ht="13">
      <c r="B47" s="149"/>
      <c r="C47" s="183"/>
      <c r="D47" s="840"/>
      <c r="E47" s="841"/>
      <c r="F47" s="842"/>
      <c r="G47" s="842"/>
      <c r="H47" s="842"/>
      <c r="I47" s="842"/>
      <c r="J47" s="843"/>
      <c r="K47" s="843"/>
      <c r="L47" s="843"/>
      <c r="M47" s="843"/>
      <c r="N47" s="841"/>
      <c r="O47" s="841"/>
      <c r="P47" s="845"/>
      <c r="Q47" s="853"/>
      <c r="R47" s="853"/>
    </row>
    <row r="48" spans="2:18" ht="80.25" customHeight="1">
      <c r="B48" s="149"/>
      <c r="C48" s="160" t="s">
        <v>219</v>
      </c>
      <c r="D48" s="840" t="s">
        <v>1247</v>
      </c>
      <c r="E48" s="841">
        <v>16868</v>
      </c>
      <c r="F48" s="842">
        <v>72675017</v>
      </c>
      <c r="G48" s="842">
        <v>72675017</v>
      </c>
      <c r="H48" s="842">
        <v>0</v>
      </c>
      <c r="I48" s="842">
        <v>72675017</v>
      </c>
      <c r="J48" s="843">
        <v>41402</v>
      </c>
      <c r="K48" s="843">
        <v>41442</v>
      </c>
      <c r="L48" s="843">
        <v>48747</v>
      </c>
      <c r="M48" s="844" t="s">
        <v>1226</v>
      </c>
      <c r="N48" s="841" t="s">
        <v>1227</v>
      </c>
      <c r="O48" s="845">
        <v>8.5000000000000006E-2</v>
      </c>
      <c r="P48" s="845">
        <v>6.0000000000000001E-3</v>
      </c>
      <c r="Q48" s="853" t="s">
        <v>1249</v>
      </c>
      <c r="R48" s="854" t="s">
        <v>1253</v>
      </c>
    </row>
    <row r="49" spans="2:18" ht="13">
      <c r="B49" s="149"/>
      <c r="C49" s="160"/>
      <c r="D49" s="840"/>
      <c r="E49" s="841"/>
      <c r="F49" s="842"/>
      <c r="G49" s="842"/>
      <c r="H49" s="842"/>
      <c r="I49" s="842"/>
      <c r="J49" s="843"/>
      <c r="K49" s="843"/>
      <c r="L49" s="843"/>
      <c r="M49" s="843"/>
      <c r="N49" s="841"/>
      <c r="O49" s="841"/>
      <c r="P49" s="845"/>
      <c r="Q49" s="853"/>
      <c r="R49" s="853"/>
    </row>
    <row r="50" spans="2:18" ht="87" customHeight="1">
      <c r="B50" s="149"/>
      <c r="C50" s="183" t="s">
        <v>219</v>
      </c>
      <c r="D50" s="840" t="s">
        <v>1247</v>
      </c>
      <c r="E50" s="841">
        <v>23328</v>
      </c>
      <c r="F50" s="842">
        <v>104534855</v>
      </c>
      <c r="G50" s="842">
        <v>104534855</v>
      </c>
      <c r="H50" s="842">
        <v>0</v>
      </c>
      <c r="I50" s="842">
        <v>104534855</v>
      </c>
      <c r="J50" s="843">
        <v>41851</v>
      </c>
      <c r="K50" s="843">
        <v>41929</v>
      </c>
      <c r="L50" s="843">
        <v>49234</v>
      </c>
      <c r="M50" s="844" t="s">
        <v>1226</v>
      </c>
      <c r="N50" s="841" t="s">
        <v>1227</v>
      </c>
      <c r="O50" s="841" t="s">
        <v>1254</v>
      </c>
      <c r="P50" s="845">
        <v>5.3E-3</v>
      </c>
      <c r="Q50" s="853" t="s">
        <v>1249</v>
      </c>
      <c r="R50" s="854" t="s">
        <v>1255</v>
      </c>
    </row>
    <row r="51" spans="2:18" ht="13">
      <c r="B51" s="149"/>
      <c r="C51" s="183"/>
      <c r="D51" s="840"/>
      <c r="E51" s="841"/>
      <c r="F51" s="842"/>
      <c r="G51" s="842"/>
      <c r="H51" s="842"/>
      <c r="I51" s="842"/>
      <c r="J51" s="843"/>
      <c r="K51" s="843"/>
      <c r="L51" s="843"/>
      <c r="M51" s="843"/>
      <c r="N51" s="841"/>
      <c r="O51" s="841"/>
      <c r="P51" s="845"/>
      <c r="Q51" s="853"/>
      <c r="R51" s="853"/>
    </row>
    <row r="52" spans="2:18" ht="77.25" customHeight="1" thickBot="1">
      <c r="B52" s="184"/>
      <c r="C52" s="185" t="s">
        <v>219</v>
      </c>
      <c r="D52" s="850" t="s">
        <v>1248</v>
      </c>
      <c r="E52" s="851">
        <v>14505</v>
      </c>
      <c r="F52" s="852">
        <v>208708907</v>
      </c>
      <c r="G52" s="852">
        <v>208708907</v>
      </c>
      <c r="H52" s="852">
        <v>0</v>
      </c>
      <c r="I52" s="852">
        <v>208708907</v>
      </c>
      <c r="J52" s="855">
        <v>41103</v>
      </c>
      <c r="K52" s="855">
        <v>41204</v>
      </c>
      <c r="L52" s="855">
        <v>48509</v>
      </c>
      <c r="M52" s="856" t="s">
        <v>1226</v>
      </c>
      <c r="N52" s="851" t="s">
        <v>1227</v>
      </c>
      <c r="O52" s="857">
        <v>8.1699999999999995E-2</v>
      </c>
      <c r="P52" s="857">
        <v>0.02</v>
      </c>
      <c r="Q52" s="856" t="s">
        <v>1249</v>
      </c>
      <c r="R52" s="856" t="s">
        <v>1256</v>
      </c>
    </row>
    <row r="53" spans="2:18" ht="13" thickTop="1"/>
  </sheetData>
  <mergeCells count="15">
    <mergeCell ref="B3:R3"/>
    <mergeCell ref="B4:R4"/>
    <mergeCell ref="B5:R5"/>
    <mergeCell ref="B6:R6"/>
    <mergeCell ref="B9:C10"/>
    <mergeCell ref="D9:D10"/>
    <mergeCell ref="E9:E10"/>
    <mergeCell ref="F9:F10"/>
    <mergeCell ref="K9:L9"/>
    <mergeCell ref="M9:M10"/>
    <mergeCell ref="N9:N10"/>
    <mergeCell ref="O9:O10"/>
    <mergeCell ref="P9:P10"/>
    <mergeCell ref="Q9:Q10"/>
    <mergeCell ref="R9:R10"/>
  </mergeCells>
  <printOptions horizontalCentered="1" verticalCentered="1"/>
  <pageMargins left="0" right="0" top="0" bottom="0" header="0.31496062992125984" footer="0.31496062992125984"/>
  <pageSetup scale="3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42"/>
  <sheetViews>
    <sheetView view="pageBreakPreview" topLeftCell="A31" zoomScale="70" zoomScaleNormal="70" zoomScaleSheetLayoutView="70" workbookViewId="0">
      <selection activeCell="G21" sqref="G21"/>
    </sheetView>
  </sheetViews>
  <sheetFormatPr baseColWidth="10" defaultColWidth="11.453125" defaultRowHeight="12.5"/>
  <cols>
    <col min="1" max="1" width="4.81640625" style="1" customWidth="1"/>
    <col min="2" max="2" width="38.453125" style="1" customWidth="1"/>
    <col min="3" max="3" width="27.7265625" style="1" customWidth="1"/>
    <col min="4" max="4" width="15.26953125" style="1" customWidth="1"/>
    <col min="5" max="5" width="21.7265625" style="1" customWidth="1"/>
    <col min="6" max="6" width="20.54296875" style="1" customWidth="1"/>
    <col min="7" max="7" width="24" style="1" bestFit="1" customWidth="1"/>
    <col min="8" max="8" width="20" style="1" customWidth="1"/>
    <col min="9" max="9" width="14.81640625" style="1" customWidth="1"/>
    <col min="10" max="11" width="17" style="1" customWidth="1"/>
    <col min="12" max="12" width="20.81640625" style="1" customWidth="1"/>
    <col min="13" max="13" width="11.1796875" style="135" customWidth="1"/>
    <col min="14" max="14" width="12.26953125" style="136" customWidth="1"/>
    <col min="15" max="15" width="17" style="136" customWidth="1"/>
    <col min="16" max="16" width="16.26953125" style="1" customWidth="1"/>
    <col min="17" max="17" width="33.1796875" style="1" customWidth="1"/>
    <col min="18" max="19" width="0.26953125" style="1" customWidth="1"/>
    <col min="20" max="20" width="11.453125" style="1"/>
    <col min="21" max="22" width="14.81640625" style="1" bestFit="1" customWidth="1"/>
    <col min="23" max="256" width="11.453125" style="1"/>
    <col min="257" max="257" width="4.81640625" style="1" customWidth="1"/>
    <col min="258" max="258" width="38.453125" style="1" customWidth="1"/>
    <col min="259" max="259" width="23" style="1" customWidth="1"/>
    <col min="260" max="260" width="15.26953125" style="1" customWidth="1"/>
    <col min="261" max="261" width="18.26953125" style="1" bestFit="1" customWidth="1"/>
    <col min="262" max="262" width="17.7265625" style="1" bestFit="1" customWidth="1"/>
    <col min="263" max="263" width="19.81640625" style="1" bestFit="1" customWidth="1"/>
    <col min="264" max="264" width="17.7265625" style="1" bestFit="1" customWidth="1"/>
    <col min="265" max="265" width="12.1796875" style="1" bestFit="1" customWidth="1"/>
    <col min="266" max="266" width="14" style="1" bestFit="1" customWidth="1"/>
    <col min="267" max="267" width="14.26953125" style="1" bestFit="1" customWidth="1"/>
    <col min="268" max="268" width="18" style="1" customWidth="1"/>
    <col min="269" max="269" width="11.1796875" style="1" customWidth="1"/>
    <col min="270" max="270" width="10.453125" style="1" customWidth="1"/>
    <col min="271" max="271" width="14.54296875" style="1" customWidth="1"/>
    <col min="272" max="272" width="16.26953125" style="1" customWidth="1"/>
    <col min="273" max="273" width="33.1796875" style="1" customWidth="1"/>
    <col min="274" max="275" width="0" style="1" hidden="1" customWidth="1"/>
    <col min="276" max="276" width="11.453125" style="1"/>
    <col min="277" max="278" width="14.81640625" style="1" bestFit="1" customWidth="1"/>
    <col min="279" max="512" width="11.453125" style="1"/>
    <col min="513" max="513" width="4.81640625" style="1" customWidth="1"/>
    <col min="514" max="514" width="38.453125" style="1" customWidth="1"/>
    <col min="515" max="515" width="23" style="1" customWidth="1"/>
    <col min="516" max="516" width="15.26953125" style="1" customWidth="1"/>
    <col min="517" max="517" width="18.26953125" style="1" bestFit="1" customWidth="1"/>
    <col min="518" max="518" width="17.7265625" style="1" bestFit="1" customWidth="1"/>
    <col min="519" max="519" width="19.81640625" style="1" bestFit="1" customWidth="1"/>
    <col min="520" max="520" width="17.7265625" style="1" bestFit="1" customWidth="1"/>
    <col min="521" max="521" width="12.1796875" style="1" bestFit="1" customWidth="1"/>
    <col min="522" max="522" width="14" style="1" bestFit="1" customWidth="1"/>
    <col min="523" max="523" width="14.26953125" style="1" bestFit="1" customWidth="1"/>
    <col min="524" max="524" width="18" style="1" customWidth="1"/>
    <col min="525" max="525" width="11.1796875" style="1" customWidth="1"/>
    <col min="526" max="526" width="10.453125" style="1" customWidth="1"/>
    <col min="527" max="527" width="14.54296875" style="1" customWidth="1"/>
    <col min="528" max="528" width="16.26953125" style="1" customWidth="1"/>
    <col min="529" max="529" width="33.1796875" style="1" customWidth="1"/>
    <col min="530" max="531" width="0" style="1" hidden="1" customWidth="1"/>
    <col min="532" max="532" width="11.453125" style="1"/>
    <col min="533" max="534" width="14.81640625" style="1" bestFit="1" customWidth="1"/>
    <col min="535" max="768" width="11.453125" style="1"/>
    <col min="769" max="769" width="4.81640625" style="1" customWidth="1"/>
    <col min="770" max="770" width="38.453125" style="1" customWidth="1"/>
    <col min="771" max="771" width="23" style="1" customWidth="1"/>
    <col min="772" max="772" width="15.26953125" style="1" customWidth="1"/>
    <col min="773" max="773" width="18.26953125" style="1" bestFit="1" customWidth="1"/>
    <col min="774" max="774" width="17.7265625" style="1" bestFit="1" customWidth="1"/>
    <col min="775" max="775" width="19.81640625" style="1" bestFit="1" customWidth="1"/>
    <col min="776" max="776" width="17.7265625" style="1" bestFit="1" customWidth="1"/>
    <col min="777" max="777" width="12.1796875" style="1" bestFit="1" customWidth="1"/>
    <col min="778" max="778" width="14" style="1" bestFit="1" customWidth="1"/>
    <col min="779" max="779" width="14.26953125" style="1" bestFit="1" customWidth="1"/>
    <col min="780" max="780" width="18" style="1" customWidth="1"/>
    <col min="781" max="781" width="11.1796875" style="1" customWidth="1"/>
    <col min="782" max="782" width="10.453125" style="1" customWidth="1"/>
    <col min="783" max="783" width="14.54296875" style="1" customWidth="1"/>
    <col min="784" max="784" width="16.26953125" style="1" customWidth="1"/>
    <col min="785" max="785" width="33.1796875" style="1" customWidth="1"/>
    <col min="786" max="787" width="0" style="1" hidden="1" customWidth="1"/>
    <col min="788" max="788" width="11.453125" style="1"/>
    <col min="789" max="790" width="14.81640625" style="1" bestFit="1" customWidth="1"/>
    <col min="791" max="1024" width="11.453125" style="1"/>
    <col min="1025" max="1025" width="4.81640625" style="1" customWidth="1"/>
    <col min="1026" max="1026" width="38.453125" style="1" customWidth="1"/>
    <col min="1027" max="1027" width="23" style="1" customWidth="1"/>
    <col min="1028" max="1028" width="15.26953125" style="1" customWidth="1"/>
    <col min="1029" max="1029" width="18.26953125" style="1" bestFit="1" customWidth="1"/>
    <col min="1030" max="1030" width="17.7265625" style="1" bestFit="1" customWidth="1"/>
    <col min="1031" max="1031" width="19.81640625" style="1" bestFit="1" customWidth="1"/>
    <col min="1032" max="1032" width="17.7265625" style="1" bestFit="1" customWidth="1"/>
    <col min="1033" max="1033" width="12.1796875" style="1" bestFit="1" customWidth="1"/>
    <col min="1034" max="1034" width="14" style="1" bestFit="1" customWidth="1"/>
    <col min="1035" max="1035" width="14.26953125" style="1" bestFit="1" customWidth="1"/>
    <col min="1036" max="1036" width="18" style="1" customWidth="1"/>
    <col min="1037" max="1037" width="11.1796875" style="1" customWidth="1"/>
    <col min="1038" max="1038" width="10.453125" style="1" customWidth="1"/>
    <col min="1039" max="1039" width="14.54296875" style="1" customWidth="1"/>
    <col min="1040" max="1040" width="16.26953125" style="1" customWidth="1"/>
    <col min="1041" max="1041" width="33.1796875" style="1" customWidth="1"/>
    <col min="1042" max="1043" width="0" style="1" hidden="1" customWidth="1"/>
    <col min="1044" max="1044" width="11.453125" style="1"/>
    <col min="1045" max="1046" width="14.81640625" style="1" bestFit="1" customWidth="1"/>
    <col min="1047" max="1280" width="11.453125" style="1"/>
    <col min="1281" max="1281" width="4.81640625" style="1" customWidth="1"/>
    <col min="1282" max="1282" width="38.453125" style="1" customWidth="1"/>
    <col min="1283" max="1283" width="23" style="1" customWidth="1"/>
    <col min="1284" max="1284" width="15.26953125" style="1" customWidth="1"/>
    <col min="1285" max="1285" width="18.26953125" style="1" bestFit="1" customWidth="1"/>
    <col min="1286" max="1286" width="17.7265625" style="1" bestFit="1" customWidth="1"/>
    <col min="1287" max="1287" width="19.81640625" style="1" bestFit="1" customWidth="1"/>
    <col min="1288" max="1288" width="17.7265625" style="1" bestFit="1" customWidth="1"/>
    <col min="1289" max="1289" width="12.1796875" style="1" bestFit="1" customWidth="1"/>
    <col min="1290" max="1290" width="14" style="1" bestFit="1" customWidth="1"/>
    <col min="1291" max="1291" width="14.26953125" style="1" bestFit="1" customWidth="1"/>
    <col min="1292" max="1292" width="18" style="1" customWidth="1"/>
    <col min="1293" max="1293" width="11.1796875" style="1" customWidth="1"/>
    <col min="1294" max="1294" width="10.453125" style="1" customWidth="1"/>
    <col min="1295" max="1295" width="14.54296875" style="1" customWidth="1"/>
    <col min="1296" max="1296" width="16.26953125" style="1" customWidth="1"/>
    <col min="1297" max="1297" width="33.1796875" style="1" customWidth="1"/>
    <col min="1298" max="1299" width="0" style="1" hidden="1" customWidth="1"/>
    <col min="1300" max="1300" width="11.453125" style="1"/>
    <col min="1301" max="1302" width="14.81640625" style="1" bestFit="1" customWidth="1"/>
    <col min="1303" max="1536" width="11.453125" style="1"/>
    <col min="1537" max="1537" width="4.81640625" style="1" customWidth="1"/>
    <col min="1538" max="1538" width="38.453125" style="1" customWidth="1"/>
    <col min="1539" max="1539" width="23" style="1" customWidth="1"/>
    <col min="1540" max="1540" width="15.26953125" style="1" customWidth="1"/>
    <col min="1541" max="1541" width="18.26953125" style="1" bestFit="1" customWidth="1"/>
    <col min="1542" max="1542" width="17.7265625" style="1" bestFit="1" customWidth="1"/>
    <col min="1543" max="1543" width="19.81640625" style="1" bestFit="1" customWidth="1"/>
    <col min="1544" max="1544" width="17.7265625" style="1" bestFit="1" customWidth="1"/>
    <col min="1545" max="1545" width="12.1796875" style="1" bestFit="1" customWidth="1"/>
    <col min="1546" max="1546" width="14" style="1" bestFit="1" customWidth="1"/>
    <col min="1547" max="1547" width="14.26953125" style="1" bestFit="1" customWidth="1"/>
    <col min="1548" max="1548" width="18" style="1" customWidth="1"/>
    <col min="1549" max="1549" width="11.1796875" style="1" customWidth="1"/>
    <col min="1550" max="1550" width="10.453125" style="1" customWidth="1"/>
    <col min="1551" max="1551" width="14.54296875" style="1" customWidth="1"/>
    <col min="1552" max="1552" width="16.26953125" style="1" customWidth="1"/>
    <col min="1553" max="1553" width="33.1796875" style="1" customWidth="1"/>
    <col min="1554" max="1555" width="0" style="1" hidden="1" customWidth="1"/>
    <col min="1556" max="1556" width="11.453125" style="1"/>
    <col min="1557" max="1558" width="14.81640625" style="1" bestFit="1" customWidth="1"/>
    <col min="1559" max="1792" width="11.453125" style="1"/>
    <col min="1793" max="1793" width="4.81640625" style="1" customWidth="1"/>
    <col min="1794" max="1794" width="38.453125" style="1" customWidth="1"/>
    <col min="1795" max="1795" width="23" style="1" customWidth="1"/>
    <col min="1796" max="1796" width="15.26953125" style="1" customWidth="1"/>
    <col min="1797" max="1797" width="18.26953125" style="1" bestFit="1" customWidth="1"/>
    <col min="1798" max="1798" width="17.7265625" style="1" bestFit="1" customWidth="1"/>
    <col min="1799" max="1799" width="19.81640625" style="1" bestFit="1" customWidth="1"/>
    <col min="1800" max="1800" width="17.7265625" style="1" bestFit="1" customWidth="1"/>
    <col min="1801" max="1801" width="12.1796875" style="1" bestFit="1" customWidth="1"/>
    <col min="1802" max="1802" width="14" style="1" bestFit="1" customWidth="1"/>
    <col min="1803" max="1803" width="14.26953125" style="1" bestFit="1" customWidth="1"/>
    <col min="1804" max="1804" width="18" style="1" customWidth="1"/>
    <col min="1805" max="1805" width="11.1796875" style="1" customWidth="1"/>
    <col min="1806" max="1806" width="10.453125" style="1" customWidth="1"/>
    <col min="1807" max="1807" width="14.54296875" style="1" customWidth="1"/>
    <col min="1808" max="1808" width="16.26953125" style="1" customWidth="1"/>
    <col min="1809" max="1809" width="33.1796875" style="1" customWidth="1"/>
    <col min="1810" max="1811" width="0" style="1" hidden="1" customWidth="1"/>
    <col min="1812" max="1812" width="11.453125" style="1"/>
    <col min="1813" max="1814" width="14.81640625" style="1" bestFit="1" customWidth="1"/>
    <col min="1815" max="2048" width="11.453125" style="1"/>
    <col min="2049" max="2049" width="4.81640625" style="1" customWidth="1"/>
    <col min="2050" max="2050" width="38.453125" style="1" customWidth="1"/>
    <col min="2051" max="2051" width="23" style="1" customWidth="1"/>
    <col min="2052" max="2052" width="15.26953125" style="1" customWidth="1"/>
    <col min="2053" max="2053" width="18.26953125" style="1" bestFit="1" customWidth="1"/>
    <col min="2054" max="2054" width="17.7265625" style="1" bestFit="1" customWidth="1"/>
    <col min="2055" max="2055" width="19.81640625" style="1" bestFit="1" customWidth="1"/>
    <col min="2056" max="2056" width="17.7265625" style="1" bestFit="1" customWidth="1"/>
    <col min="2057" max="2057" width="12.1796875" style="1" bestFit="1" customWidth="1"/>
    <col min="2058" max="2058" width="14" style="1" bestFit="1" customWidth="1"/>
    <col min="2059" max="2059" width="14.26953125" style="1" bestFit="1" customWidth="1"/>
    <col min="2060" max="2060" width="18" style="1" customWidth="1"/>
    <col min="2061" max="2061" width="11.1796875" style="1" customWidth="1"/>
    <col min="2062" max="2062" width="10.453125" style="1" customWidth="1"/>
    <col min="2063" max="2063" width="14.54296875" style="1" customWidth="1"/>
    <col min="2064" max="2064" width="16.26953125" style="1" customWidth="1"/>
    <col min="2065" max="2065" width="33.1796875" style="1" customWidth="1"/>
    <col min="2066" max="2067" width="0" style="1" hidden="1" customWidth="1"/>
    <col min="2068" max="2068" width="11.453125" style="1"/>
    <col min="2069" max="2070" width="14.81640625" style="1" bestFit="1" customWidth="1"/>
    <col min="2071" max="2304" width="11.453125" style="1"/>
    <col min="2305" max="2305" width="4.81640625" style="1" customWidth="1"/>
    <col min="2306" max="2306" width="38.453125" style="1" customWidth="1"/>
    <col min="2307" max="2307" width="23" style="1" customWidth="1"/>
    <col min="2308" max="2308" width="15.26953125" style="1" customWidth="1"/>
    <col min="2309" max="2309" width="18.26953125" style="1" bestFit="1" customWidth="1"/>
    <col min="2310" max="2310" width="17.7265625" style="1" bestFit="1" customWidth="1"/>
    <col min="2311" max="2311" width="19.81640625" style="1" bestFit="1" customWidth="1"/>
    <col min="2312" max="2312" width="17.7265625" style="1" bestFit="1" customWidth="1"/>
    <col min="2313" max="2313" width="12.1796875" style="1" bestFit="1" customWidth="1"/>
    <col min="2314" max="2314" width="14" style="1" bestFit="1" customWidth="1"/>
    <col min="2315" max="2315" width="14.26953125" style="1" bestFit="1" customWidth="1"/>
    <col min="2316" max="2316" width="18" style="1" customWidth="1"/>
    <col min="2317" max="2317" width="11.1796875" style="1" customWidth="1"/>
    <col min="2318" max="2318" width="10.453125" style="1" customWidth="1"/>
    <col min="2319" max="2319" width="14.54296875" style="1" customWidth="1"/>
    <col min="2320" max="2320" width="16.26953125" style="1" customWidth="1"/>
    <col min="2321" max="2321" width="33.1796875" style="1" customWidth="1"/>
    <col min="2322" max="2323" width="0" style="1" hidden="1" customWidth="1"/>
    <col min="2324" max="2324" width="11.453125" style="1"/>
    <col min="2325" max="2326" width="14.81640625" style="1" bestFit="1" customWidth="1"/>
    <col min="2327" max="2560" width="11.453125" style="1"/>
    <col min="2561" max="2561" width="4.81640625" style="1" customWidth="1"/>
    <col min="2562" max="2562" width="38.453125" style="1" customWidth="1"/>
    <col min="2563" max="2563" width="23" style="1" customWidth="1"/>
    <col min="2564" max="2564" width="15.26953125" style="1" customWidth="1"/>
    <col min="2565" max="2565" width="18.26953125" style="1" bestFit="1" customWidth="1"/>
    <col min="2566" max="2566" width="17.7265625" style="1" bestFit="1" customWidth="1"/>
    <col min="2567" max="2567" width="19.81640625" style="1" bestFit="1" customWidth="1"/>
    <col min="2568" max="2568" width="17.7265625" style="1" bestFit="1" customWidth="1"/>
    <col min="2569" max="2569" width="12.1796875" style="1" bestFit="1" customWidth="1"/>
    <col min="2570" max="2570" width="14" style="1" bestFit="1" customWidth="1"/>
    <col min="2571" max="2571" width="14.26953125" style="1" bestFit="1" customWidth="1"/>
    <col min="2572" max="2572" width="18" style="1" customWidth="1"/>
    <col min="2573" max="2573" width="11.1796875" style="1" customWidth="1"/>
    <col min="2574" max="2574" width="10.453125" style="1" customWidth="1"/>
    <col min="2575" max="2575" width="14.54296875" style="1" customWidth="1"/>
    <col min="2576" max="2576" width="16.26953125" style="1" customWidth="1"/>
    <col min="2577" max="2577" width="33.1796875" style="1" customWidth="1"/>
    <col min="2578" max="2579" width="0" style="1" hidden="1" customWidth="1"/>
    <col min="2580" max="2580" width="11.453125" style="1"/>
    <col min="2581" max="2582" width="14.81640625" style="1" bestFit="1" customWidth="1"/>
    <col min="2583" max="2816" width="11.453125" style="1"/>
    <col min="2817" max="2817" width="4.81640625" style="1" customWidth="1"/>
    <col min="2818" max="2818" width="38.453125" style="1" customWidth="1"/>
    <col min="2819" max="2819" width="23" style="1" customWidth="1"/>
    <col min="2820" max="2820" width="15.26953125" style="1" customWidth="1"/>
    <col min="2821" max="2821" width="18.26953125" style="1" bestFit="1" customWidth="1"/>
    <col min="2822" max="2822" width="17.7265625" style="1" bestFit="1" customWidth="1"/>
    <col min="2823" max="2823" width="19.81640625" style="1" bestFit="1" customWidth="1"/>
    <col min="2824" max="2824" width="17.7265625" style="1" bestFit="1" customWidth="1"/>
    <col min="2825" max="2825" width="12.1796875" style="1" bestFit="1" customWidth="1"/>
    <col min="2826" max="2826" width="14" style="1" bestFit="1" customWidth="1"/>
    <col min="2827" max="2827" width="14.26953125" style="1" bestFit="1" customWidth="1"/>
    <col min="2828" max="2828" width="18" style="1" customWidth="1"/>
    <col min="2829" max="2829" width="11.1796875" style="1" customWidth="1"/>
    <col min="2830" max="2830" width="10.453125" style="1" customWidth="1"/>
    <col min="2831" max="2831" width="14.54296875" style="1" customWidth="1"/>
    <col min="2832" max="2832" width="16.26953125" style="1" customWidth="1"/>
    <col min="2833" max="2833" width="33.1796875" style="1" customWidth="1"/>
    <col min="2834" max="2835" width="0" style="1" hidden="1" customWidth="1"/>
    <col min="2836" max="2836" width="11.453125" style="1"/>
    <col min="2837" max="2838" width="14.81640625" style="1" bestFit="1" customWidth="1"/>
    <col min="2839" max="3072" width="11.453125" style="1"/>
    <col min="3073" max="3073" width="4.81640625" style="1" customWidth="1"/>
    <col min="3074" max="3074" width="38.453125" style="1" customWidth="1"/>
    <col min="3075" max="3075" width="23" style="1" customWidth="1"/>
    <col min="3076" max="3076" width="15.26953125" style="1" customWidth="1"/>
    <col min="3077" max="3077" width="18.26953125" style="1" bestFit="1" customWidth="1"/>
    <col min="3078" max="3078" width="17.7265625" style="1" bestFit="1" customWidth="1"/>
    <col min="3079" max="3079" width="19.81640625" style="1" bestFit="1" customWidth="1"/>
    <col min="3080" max="3080" width="17.7265625" style="1" bestFit="1" customWidth="1"/>
    <col min="3081" max="3081" width="12.1796875" style="1" bestFit="1" customWidth="1"/>
    <col min="3082" max="3082" width="14" style="1" bestFit="1" customWidth="1"/>
    <col min="3083" max="3083" width="14.26953125" style="1" bestFit="1" customWidth="1"/>
    <col min="3084" max="3084" width="18" style="1" customWidth="1"/>
    <col min="3085" max="3085" width="11.1796875" style="1" customWidth="1"/>
    <col min="3086" max="3086" width="10.453125" style="1" customWidth="1"/>
    <col min="3087" max="3087" width="14.54296875" style="1" customWidth="1"/>
    <col min="3088" max="3088" width="16.26953125" style="1" customWidth="1"/>
    <col min="3089" max="3089" width="33.1796875" style="1" customWidth="1"/>
    <col min="3090" max="3091" width="0" style="1" hidden="1" customWidth="1"/>
    <col min="3092" max="3092" width="11.453125" style="1"/>
    <col min="3093" max="3094" width="14.81640625" style="1" bestFit="1" customWidth="1"/>
    <col min="3095" max="3328" width="11.453125" style="1"/>
    <col min="3329" max="3329" width="4.81640625" style="1" customWidth="1"/>
    <col min="3330" max="3330" width="38.453125" style="1" customWidth="1"/>
    <col min="3331" max="3331" width="23" style="1" customWidth="1"/>
    <col min="3332" max="3332" width="15.26953125" style="1" customWidth="1"/>
    <col min="3333" max="3333" width="18.26953125" style="1" bestFit="1" customWidth="1"/>
    <col min="3334" max="3334" width="17.7265625" style="1" bestFit="1" customWidth="1"/>
    <col min="3335" max="3335" width="19.81640625" style="1" bestFit="1" customWidth="1"/>
    <col min="3336" max="3336" width="17.7265625" style="1" bestFit="1" customWidth="1"/>
    <col min="3337" max="3337" width="12.1796875" style="1" bestFit="1" customWidth="1"/>
    <col min="3338" max="3338" width="14" style="1" bestFit="1" customWidth="1"/>
    <col min="3339" max="3339" width="14.26953125" style="1" bestFit="1" customWidth="1"/>
    <col min="3340" max="3340" width="18" style="1" customWidth="1"/>
    <col min="3341" max="3341" width="11.1796875" style="1" customWidth="1"/>
    <col min="3342" max="3342" width="10.453125" style="1" customWidth="1"/>
    <col min="3343" max="3343" width="14.54296875" style="1" customWidth="1"/>
    <col min="3344" max="3344" width="16.26953125" style="1" customWidth="1"/>
    <col min="3345" max="3345" width="33.1796875" style="1" customWidth="1"/>
    <col min="3346" max="3347" width="0" style="1" hidden="1" customWidth="1"/>
    <col min="3348" max="3348" width="11.453125" style="1"/>
    <col min="3349" max="3350" width="14.81640625" style="1" bestFit="1" customWidth="1"/>
    <col min="3351" max="3584" width="11.453125" style="1"/>
    <col min="3585" max="3585" width="4.81640625" style="1" customWidth="1"/>
    <col min="3586" max="3586" width="38.453125" style="1" customWidth="1"/>
    <col min="3587" max="3587" width="23" style="1" customWidth="1"/>
    <col min="3588" max="3588" width="15.26953125" style="1" customWidth="1"/>
    <col min="3589" max="3589" width="18.26953125" style="1" bestFit="1" customWidth="1"/>
    <col min="3590" max="3590" width="17.7265625" style="1" bestFit="1" customWidth="1"/>
    <col min="3591" max="3591" width="19.81640625" style="1" bestFit="1" customWidth="1"/>
    <col min="3592" max="3592" width="17.7265625" style="1" bestFit="1" customWidth="1"/>
    <col min="3593" max="3593" width="12.1796875" style="1" bestFit="1" customWidth="1"/>
    <col min="3594" max="3594" width="14" style="1" bestFit="1" customWidth="1"/>
    <col min="3595" max="3595" width="14.26953125" style="1" bestFit="1" customWidth="1"/>
    <col min="3596" max="3596" width="18" style="1" customWidth="1"/>
    <col min="3597" max="3597" width="11.1796875" style="1" customWidth="1"/>
    <col min="3598" max="3598" width="10.453125" style="1" customWidth="1"/>
    <col min="3599" max="3599" width="14.54296875" style="1" customWidth="1"/>
    <col min="3600" max="3600" width="16.26953125" style="1" customWidth="1"/>
    <col min="3601" max="3601" width="33.1796875" style="1" customWidth="1"/>
    <col min="3602" max="3603" width="0" style="1" hidden="1" customWidth="1"/>
    <col min="3604" max="3604" width="11.453125" style="1"/>
    <col min="3605" max="3606" width="14.81640625" style="1" bestFit="1" customWidth="1"/>
    <col min="3607" max="3840" width="11.453125" style="1"/>
    <col min="3841" max="3841" width="4.81640625" style="1" customWidth="1"/>
    <col min="3842" max="3842" width="38.453125" style="1" customWidth="1"/>
    <col min="3843" max="3843" width="23" style="1" customWidth="1"/>
    <col min="3844" max="3844" width="15.26953125" style="1" customWidth="1"/>
    <col min="3845" max="3845" width="18.26953125" style="1" bestFit="1" customWidth="1"/>
    <col min="3846" max="3846" width="17.7265625" style="1" bestFit="1" customWidth="1"/>
    <col min="3847" max="3847" width="19.81640625" style="1" bestFit="1" customWidth="1"/>
    <col min="3848" max="3848" width="17.7265625" style="1" bestFit="1" customWidth="1"/>
    <col min="3849" max="3849" width="12.1796875" style="1" bestFit="1" customWidth="1"/>
    <col min="3850" max="3850" width="14" style="1" bestFit="1" customWidth="1"/>
    <col min="3851" max="3851" width="14.26953125" style="1" bestFit="1" customWidth="1"/>
    <col min="3852" max="3852" width="18" style="1" customWidth="1"/>
    <col min="3853" max="3853" width="11.1796875" style="1" customWidth="1"/>
    <col min="3854" max="3854" width="10.453125" style="1" customWidth="1"/>
    <col min="3855" max="3855" width="14.54296875" style="1" customWidth="1"/>
    <col min="3856" max="3856" width="16.26953125" style="1" customWidth="1"/>
    <col min="3857" max="3857" width="33.1796875" style="1" customWidth="1"/>
    <col min="3858" max="3859" width="0" style="1" hidden="1" customWidth="1"/>
    <col min="3860" max="3860" width="11.453125" style="1"/>
    <col min="3861" max="3862" width="14.81640625" style="1" bestFit="1" customWidth="1"/>
    <col min="3863" max="4096" width="11.453125" style="1"/>
    <col min="4097" max="4097" width="4.81640625" style="1" customWidth="1"/>
    <col min="4098" max="4098" width="38.453125" style="1" customWidth="1"/>
    <col min="4099" max="4099" width="23" style="1" customWidth="1"/>
    <col min="4100" max="4100" width="15.26953125" style="1" customWidth="1"/>
    <col min="4101" max="4101" width="18.26953125" style="1" bestFit="1" customWidth="1"/>
    <col min="4102" max="4102" width="17.7265625" style="1" bestFit="1" customWidth="1"/>
    <col min="4103" max="4103" width="19.81640625" style="1" bestFit="1" customWidth="1"/>
    <col min="4104" max="4104" width="17.7265625" style="1" bestFit="1" customWidth="1"/>
    <col min="4105" max="4105" width="12.1796875" style="1" bestFit="1" customWidth="1"/>
    <col min="4106" max="4106" width="14" style="1" bestFit="1" customWidth="1"/>
    <col min="4107" max="4107" width="14.26953125" style="1" bestFit="1" customWidth="1"/>
    <col min="4108" max="4108" width="18" style="1" customWidth="1"/>
    <col min="4109" max="4109" width="11.1796875" style="1" customWidth="1"/>
    <col min="4110" max="4110" width="10.453125" style="1" customWidth="1"/>
    <col min="4111" max="4111" width="14.54296875" style="1" customWidth="1"/>
    <col min="4112" max="4112" width="16.26953125" style="1" customWidth="1"/>
    <col min="4113" max="4113" width="33.1796875" style="1" customWidth="1"/>
    <col min="4114" max="4115" width="0" style="1" hidden="1" customWidth="1"/>
    <col min="4116" max="4116" width="11.453125" style="1"/>
    <col min="4117" max="4118" width="14.81640625" style="1" bestFit="1" customWidth="1"/>
    <col min="4119" max="4352" width="11.453125" style="1"/>
    <col min="4353" max="4353" width="4.81640625" style="1" customWidth="1"/>
    <col min="4354" max="4354" width="38.453125" style="1" customWidth="1"/>
    <col min="4355" max="4355" width="23" style="1" customWidth="1"/>
    <col min="4356" max="4356" width="15.26953125" style="1" customWidth="1"/>
    <col min="4357" max="4357" width="18.26953125" style="1" bestFit="1" customWidth="1"/>
    <col min="4358" max="4358" width="17.7265625" style="1" bestFit="1" customWidth="1"/>
    <col min="4359" max="4359" width="19.81640625" style="1" bestFit="1" customWidth="1"/>
    <col min="4360" max="4360" width="17.7265625" style="1" bestFit="1" customWidth="1"/>
    <col min="4361" max="4361" width="12.1796875" style="1" bestFit="1" customWidth="1"/>
    <col min="4362" max="4362" width="14" style="1" bestFit="1" customWidth="1"/>
    <col min="4363" max="4363" width="14.26953125" style="1" bestFit="1" customWidth="1"/>
    <col min="4364" max="4364" width="18" style="1" customWidth="1"/>
    <col min="4365" max="4365" width="11.1796875" style="1" customWidth="1"/>
    <col min="4366" max="4366" width="10.453125" style="1" customWidth="1"/>
    <col min="4367" max="4367" width="14.54296875" style="1" customWidth="1"/>
    <col min="4368" max="4368" width="16.26953125" style="1" customWidth="1"/>
    <col min="4369" max="4369" width="33.1796875" style="1" customWidth="1"/>
    <col min="4370" max="4371" width="0" style="1" hidden="1" customWidth="1"/>
    <col min="4372" max="4372" width="11.453125" style="1"/>
    <col min="4373" max="4374" width="14.81640625" style="1" bestFit="1" customWidth="1"/>
    <col min="4375" max="4608" width="11.453125" style="1"/>
    <col min="4609" max="4609" width="4.81640625" style="1" customWidth="1"/>
    <col min="4610" max="4610" width="38.453125" style="1" customWidth="1"/>
    <col min="4611" max="4611" width="23" style="1" customWidth="1"/>
    <col min="4612" max="4612" width="15.26953125" style="1" customWidth="1"/>
    <col min="4613" max="4613" width="18.26953125" style="1" bestFit="1" customWidth="1"/>
    <col min="4614" max="4614" width="17.7265625" style="1" bestFit="1" customWidth="1"/>
    <col min="4615" max="4615" width="19.81640625" style="1" bestFit="1" customWidth="1"/>
    <col min="4616" max="4616" width="17.7265625" style="1" bestFit="1" customWidth="1"/>
    <col min="4617" max="4617" width="12.1796875" style="1" bestFit="1" customWidth="1"/>
    <col min="4618" max="4618" width="14" style="1" bestFit="1" customWidth="1"/>
    <col min="4619" max="4619" width="14.26953125" style="1" bestFit="1" customWidth="1"/>
    <col min="4620" max="4620" width="18" style="1" customWidth="1"/>
    <col min="4621" max="4621" width="11.1796875" style="1" customWidth="1"/>
    <col min="4622" max="4622" width="10.453125" style="1" customWidth="1"/>
    <col min="4623" max="4623" width="14.54296875" style="1" customWidth="1"/>
    <col min="4624" max="4624" width="16.26953125" style="1" customWidth="1"/>
    <col min="4625" max="4625" width="33.1796875" style="1" customWidth="1"/>
    <col min="4626" max="4627" width="0" style="1" hidden="1" customWidth="1"/>
    <col min="4628" max="4628" width="11.453125" style="1"/>
    <col min="4629" max="4630" width="14.81640625" style="1" bestFit="1" customWidth="1"/>
    <col min="4631" max="4864" width="11.453125" style="1"/>
    <col min="4865" max="4865" width="4.81640625" style="1" customWidth="1"/>
    <col min="4866" max="4866" width="38.453125" style="1" customWidth="1"/>
    <col min="4867" max="4867" width="23" style="1" customWidth="1"/>
    <col min="4868" max="4868" width="15.26953125" style="1" customWidth="1"/>
    <col min="4869" max="4869" width="18.26953125" style="1" bestFit="1" customWidth="1"/>
    <col min="4870" max="4870" width="17.7265625" style="1" bestFit="1" customWidth="1"/>
    <col min="4871" max="4871" width="19.81640625" style="1" bestFit="1" customWidth="1"/>
    <col min="4872" max="4872" width="17.7265625" style="1" bestFit="1" customWidth="1"/>
    <col min="4873" max="4873" width="12.1796875" style="1" bestFit="1" customWidth="1"/>
    <col min="4874" max="4874" width="14" style="1" bestFit="1" customWidth="1"/>
    <col min="4875" max="4875" width="14.26953125" style="1" bestFit="1" customWidth="1"/>
    <col min="4876" max="4876" width="18" style="1" customWidth="1"/>
    <col min="4877" max="4877" width="11.1796875" style="1" customWidth="1"/>
    <col min="4878" max="4878" width="10.453125" style="1" customWidth="1"/>
    <col min="4879" max="4879" width="14.54296875" style="1" customWidth="1"/>
    <col min="4880" max="4880" width="16.26953125" style="1" customWidth="1"/>
    <col min="4881" max="4881" width="33.1796875" style="1" customWidth="1"/>
    <col min="4882" max="4883" width="0" style="1" hidden="1" customWidth="1"/>
    <col min="4884" max="4884" width="11.453125" style="1"/>
    <col min="4885" max="4886" width="14.81640625" style="1" bestFit="1" customWidth="1"/>
    <col min="4887" max="5120" width="11.453125" style="1"/>
    <col min="5121" max="5121" width="4.81640625" style="1" customWidth="1"/>
    <col min="5122" max="5122" width="38.453125" style="1" customWidth="1"/>
    <col min="5123" max="5123" width="23" style="1" customWidth="1"/>
    <col min="5124" max="5124" width="15.26953125" style="1" customWidth="1"/>
    <col min="5125" max="5125" width="18.26953125" style="1" bestFit="1" customWidth="1"/>
    <col min="5126" max="5126" width="17.7265625" style="1" bestFit="1" customWidth="1"/>
    <col min="5127" max="5127" width="19.81640625" style="1" bestFit="1" customWidth="1"/>
    <col min="5128" max="5128" width="17.7265625" style="1" bestFit="1" customWidth="1"/>
    <col min="5129" max="5129" width="12.1796875" style="1" bestFit="1" customWidth="1"/>
    <col min="5130" max="5130" width="14" style="1" bestFit="1" customWidth="1"/>
    <col min="5131" max="5131" width="14.26953125" style="1" bestFit="1" customWidth="1"/>
    <col min="5132" max="5132" width="18" style="1" customWidth="1"/>
    <col min="5133" max="5133" width="11.1796875" style="1" customWidth="1"/>
    <col min="5134" max="5134" width="10.453125" style="1" customWidth="1"/>
    <col min="5135" max="5135" width="14.54296875" style="1" customWidth="1"/>
    <col min="5136" max="5136" width="16.26953125" style="1" customWidth="1"/>
    <col min="5137" max="5137" width="33.1796875" style="1" customWidth="1"/>
    <col min="5138" max="5139" width="0" style="1" hidden="1" customWidth="1"/>
    <col min="5140" max="5140" width="11.453125" style="1"/>
    <col min="5141" max="5142" width="14.81640625" style="1" bestFit="1" customWidth="1"/>
    <col min="5143" max="5376" width="11.453125" style="1"/>
    <col min="5377" max="5377" width="4.81640625" style="1" customWidth="1"/>
    <col min="5378" max="5378" width="38.453125" style="1" customWidth="1"/>
    <col min="5379" max="5379" width="23" style="1" customWidth="1"/>
    <col min="5380" max="5380" width="15.26953125" style="1" customWidth="1"/>
    <col min="5381" max="5381" width="18.26953125" style="1" bestFit="1" customWidth="1"/>
    <col min="5382" max="5382" width="17.7265625" style="1" bestFit="1" customWidth="1"/>
    <col min="5383" max="5383" width="19.81640625" style="1" bestFit="1" customWidth="1"/>
    <col min="5384" max="5384" width="17.7265625" style="1" bestFit="1" customWidth="1"/>
    <col min="5385" max="5385" width="12.1796875" style="1" bestFit="1" customWidth="1"/>
    <col min="5386" max="5386" width="14" style="1" bestFit="1" customWidth="1"/>
    <col min="5387" max="5387" width="14.26953125" style="1" bestFit="1" customWidth="1"/>
    <col min="5388" max="5388" width="18" style="1" customWidth="1"/>
    <col min="5389" max="5389" width="11.1796875" style="1" customWidth="1"/>
    <col min="5390" max="5390" width="10.453125" style="1" customWidth="1"/>
    <col min="5391" max="5391" width="14.54296875" style="1" customWidth="1"/>
    <col min="5392" max="5392" width="16.26953125" style="1" customWidth="1"/>
    <col min="5393" max="5393" width="33.1796875" style="1" customWidth="1"/>
    <col min="5394" max="5395" width="0" style="1" hidden="1" customWidth="1"/>
    <col min="5396" max="5396" width="11.453125" style="1"/>
    <col min="5397" max="5398" width="14.81640625" style="1" bestFit="1" customWidth="1"/>
    <col min="5399" max="5632" width="11.453125" style="1"/>
    <col min="5633" max="5633" width="4.81640625" style="1" customWidth="1"/>
    <col min="5634" max="5634" width="38.453125" style="1" customWidth="1"/>
    <col min="5635" max="5635" width="23" style="1" customWidth="1"/>
    <col min="5636" max="5636" width="15.26953125" style="1" customWidth="1"/>
    <col min="5637" max="5637" width="18.26953125" style="1" bestFit="1" customWidth="1"/>
    <col min="5638" max="5638" width="17.7265625" style="1" bestFit="1" customWidth="1"/>
    <col min="5639" max="5639" width="19.81640625" style="1" bestFit="1" customWidth="1"/>
    <col min="5640" max="5640" width="17.7265625" style="1" bestFit="1" customWidth="1"/>
    <col min="5641" max="5641" width="12.1796875" style="1" bestFit="1" customWidth="1"/>
    <col min="5642" max="5642" width="14" style="1" bestFit="1" customWidth="1"/>
    <col min="5643" max="5643" width="14.26953125" style="1" bestFit="1" customWidth="1"/>
    <col min="5644" max="5644" width="18" style="1" customWidth="1"/>
    <col min="5645" max="5645" width="11.1796875" style="1" customWidth="1"/>
    <col min="5646" max="5646" width="10.453125" style="1" customWidth="1"/>
    <col min="5647" max="5647" width="14.54296875" style="1" customWidth="1"/>
    <col min="5648" max="5648" width="16.26953125" style="1" customWidth="1"/>
    <col min="5649" max="5649" width="33.1796875" style="1" customWidth="1"/>
    <col min="5650" max="5651" width="0" style="1" hidden="1" customWidth="1"/>
    <col min="5652" max="5652" width="11.453125" style="1"/>
    <col min="5653" max="5654" width="14.81640625" style="1" bestFit="1" customWidth="1"/>
    <col min="5655" max="5888" width="11.453125" style="1"/>
    <col min="5889" max="5889" width="4.81640625" style="1" customWidth="1"/>
    <col min="5890" max="5890" width="38.453125" style="1" customWidth="1"/>
    <col min="5891" max="5891" width="23" style="1" customWidth="1"/>
    <col min="5892" max="5892" width="15.26953125" style="1" customWidth="1"/>
    <col min="5893" max="5893" width="18.26953125" style="1" bestFit="1" customWidth="1"/>
    <col min="5894" max="5894" width="17.7265625" style="1" bestFit="1" customWidth="1"/>
    <col min="5895" max="5895" width="19.81640625" style="1" bestFit="1" customWidth="1"/>
    <col min="5896" max="5896" width="17.7265625" style="1" bestFit="1" customWidth="1"/>
    <col min="5897" max="5897" width="12.1796875" style="1" bestFit="1" customWidth="1"/>
    <col min="5898" max="5898" width="14" style="1" bestFit="1" customWidth="1"/>
    <col min="5899" max="5899" width="14.26953125" style="1" bestFit="1" customWidth="1"/>
    <col min="5900" max="5900" width="18" style="1" customWidth="1"/>
    <col min="5901" max="5901" width="11.1796875" style="1" customWidth="1"/>
    <col min="5902" max="5902" width="10.453125" style="1" customWidth="1"/>
    <col min="5903" max="5903" width="14.54296875" style="1" customWidth="1"/>
    <col min="5904" max="5904" width="16.26953125" style="1" customWidth="1"/>
    <col min="5905" max="5905" width="33.1796875" style="1" customWidth="1"/>
    <col min="5906" max="5907" width="0" style="1" hidden="1" customWidth="1"/>
    <col min="5908" max="5908" width="11.453125" style="1"/>
    <col min="5909" max="5910" width="14.81640625" style="1" bestFit="1" customWidth="1"/>
    <col min="5911" max="6144" width="11.453125" style="1"/>
    <col min="6145" max="6145" width="4.81640625" style="1" customWidth="1"/>
    <col min="6146" max="6146" width="38.453125" style="1" customWidth="1"/>
    <col min="6147" max="6147" width="23" style="1" customWidth="1"/>
    <col min="6148" max="6148" width="15.26953125" style="1" customWidth="1"/>
    <col min="6149" max="6149" width="18.26953125" style="1" bestFit="1" customWidth="1"/>
    <col min="6150" max="6150" width="17.7265625" style="1" bestFit="1" customWidth="1"/>
    <col min="6151" max="6151" width="19.81640625" style="1" bestFit="1" customWidth="1"/>
    <col min="6152" max="6152" width="17.7265625" style="1" bestFit="1" customWidth="1"/>
    <col min="6153" max="6153" width="12.1796875" style="1" bestFit="1" customWidth="1"/>
    <col min="6154" max="6154" width="14" style="1" bestFit="1" customWidth="1"/>
    <col min="6155" max="6155" width="14.26953125" style="1" bestFit="1" customWidth="1"/>
    <col min="6156" max="6156" width="18" style="1" customWidth="1"/>
    <col min="6157" max="6157" width="11.1796875" style="1" customWidth="1"/>
    <col min="6158" max="6158" width="10.453125" style="1" customWidth="1"/>
    <col min="6159" max="6159" width="14.54296875" style="1" customWidth="1"/>
    <col min="6160" max="6160" width="16.26953125" style="1" customWidth="1"/>
    <col min="6161" max="6161" width="33.1796875" style="1" customWidth="1"/>
    <col min="6162" max="6163" width="0" style="1" hidden="1" customWidth="1"/>
    <col min="6164" max="6164" width="11.453125" style="1"/>
    <col min="6165" max="6166" width="14.81640625" style="1" bestFit="1" customWidth="1"/>
    <col min="6167" max="6400" width="11.453125" style="1"/>
    <col min="6401" max="6401" width="4.81640625" style="1" customWidth="1"/>
    <col min="6402" max="6402" width="38.453125" style="1" customWidth="1"/>
    <col min="6403" max="6403" width="23" style="1" customWidth="1"/>
    <col min="6404" max="6404" width="15.26953125" style="1" customWidth="1"/>
    <col min="6405" max="6405" width="18.26953125" style="1" bestFit="1" customWidth="1"/>
    <col min="6406" max="6406" width="17.7265625" style="1" bestFit="1" customWidth="1"/>
    <col min="6407" max="6407" width="19.81640625" style="1" bestFit="1" customWidth="1"/>
    <col min="6408" max="6408" width="17.7265625" style="1" bestFit="1" customWidth="1"/>
    <col min="6409" max="6409" width="12.1796875" style="1" bestFit="1" customWidth="1"/>
    <col min="6410" max="6410" width="14" style="1" bestFit="1" customWidth="1"/>
    <col min="6411" max="6411" width="14.26953125" style="1" bestFit="1" customWidth="1"/>
    <col min="6412" max="6412" width="18" style="1" customWidth="1"/>
    <col min="6413" max="6413" width="11.1796875" style="1" customWidth="1"/>
    <col min="6414" max="6414" width="10.453125" style="1" customWidth="1"/>
    <col min="6415" max="6415" width="14.54296875" style="1" customWidth="1"/>
    <col min="6416" max="6416" width="16.26953125" style="1" customWidth="1"/>
    <col min="6417" max="6417" width="33.1796875" style="1" customWidth="1"/>
    <col min="6418" max="6419" width="0" style="1" hidden="1" customWidth="1"/>
    <col min="6420" max="6420" width="11.453125" style="1"/>
    <col min="6421" max="6422" width="14.81640625" style="1" bestFit="1" customWidth="1"/>
    <col min="6423" max="6656" width="11.453125" style="1"/>
    <col min="6657" max="6657" width="4.81640625" style="1" customWidth="1"/>
    <col min="6658" max="6658" width="38.453125" style="1" customWidth="1"/>
    <col min="6659" max="6659" width="23" style="1" customWidth="1"/>
    <col min="6660" max="6660" width="15.26953125" style="1" customWidth="1"/>
    <col min="6661" max="6661" width="18.26953125" style="1" bestFit="1" customWidth="1"/>
    <col min="6662" max="6662" width="17.7265625" style="1" bestFit="1" customWidth="1"/>
    <col min="6663" max="6663" width="19.81640625" style="1" bestFit="1" customWidth="1"/>
    <col min="6664" max="6664" width="17.7265625" style="1" bestFit="1" customWidth="1"/>
    <col min="6665" max="6665" width="12.1796875" style="1" bestFit="1" customWidth="1"/>
    <col min="6666" max="6666" width="14" style="1" bestFit="1" customWidth="1"/>
    <col min="6667" max="6667" width="14.26953125" style="1" bestFit="1" customWidth="1"/>
    <col min="6668" max="6668" width="18" style="1" customWidth="1"/>
    <col min="6669" max="6669" width="11.1796875" style="1" customWidth="1"/>
    <col min="6670" max="6670" width="10.453125" style="1" customWidth="1"/>
    <col min="6671" max="6671" width="14.54296875" style="1" customWidth="1"/>
    <col min="6672" max="6672" width="16.26953125" style="1" customWidth="1"/>
    <col min="6673" max="6673" width="33.1796875" style="1" customWidth="1"/>
    <col min="6674" max="6675" width="0" style="1" hidden="1" customWidth="1"/>
    <col min="6676" max="6676" width="11.453125" style="1"/>
    <col min="6677" max="6678" width="14.81640625" style="1" bestFit="1" customWidth="1"/>
    <col min="6679" max="6912" width="11.453125" style="1"/>
    <col min="6913" max="6913" width="4.81640625" style="1" customWidth="1"/>
    <col min="6914" max="6914" width="38.453125" style="1" customWidth="1"/>
    <col min="6915" max="6915" width="23" style="1" customWidth="1"/>
    <col min="6916" max="6916" width="15.26953125" style="1" customWidth="1"/>
    <col min="6917" max="6917" width="18.26953125" style="1" bestFit="1" customWidth="1"/>
    <col min="6918" max="6918" width="17.7265625" style="1" bestFit="1" customWidth="1"/>
    <col min="6919" max="6919" width="19.81640625" style="1" bestFit="1" customWidth="1"/>
    <col min="6920" max="6920" width="17.7265625" style="1" bestFit="1" customWidth="1"/>
    <col min="6921" max="6921" width="12.1796875" style="1" bestFit="1" customWidth="1"/>
    <col min="6922" max="6922" width="14" style="1" bestFit="1" customWidth="1"/>
    <col min="6923" max="6923" width="14.26953125" style="1" bestFit="1" customWidth="1"/>
    <col min="6924" max="6924" width="18" style="1" customWidth="1"/>
    <col min="6925" max="6925" width="11.1796875" style="1" customWidth="1"/>
    <col min="6926" max="6926" width="10.453125" style="1" customWidth="1"/>
    <col min="6927" max="6927" width="14.54296875" style="1" customWidth="1"/>
    <col min="6928" max="6928" width="16.26953125" style="1" customWidth="1"/>
    <col min="6929" max="6929" width="33.1796875" style="1" customWidth="1"/>
    <col min="6930" max="6931" width="0" style="1" hidden="1" customWidth="1"/>
    <col min="6932" max="6932" width="11.453125" style="1"/>
    <col min="6933" max="6934" width="14.81640625" style="1" bestFit="1" customWidth="1"/>
    <col min="6935" max="7168" width="11.453125" style="1"/>
    <col min="7169" max="7169" width="4.81640625" style="1" customWidth="1"/>
    <col min="7170" max="7170" width="38.453125" style="1" customWidth="1"/>
    <col min="7171" max="7171" width="23" style="1" customWidth="1"/>
    <col min="7172" max="7172" width="15.26953125" style="1" customWidth="1"/>
    <col min="7173" max="7173" width="18.26953125" style="1" bestFit="1" customWidth="1"/>
    <col min="7174" max="7174" width="17.7265625" style="1" bestFit="1" customWidth="1"/>
    <col min="7175" max="7175" width="19.81640625" style="1" bestFit="1" customWidth="1"/>
    <col min="7176" max="7176" width="17.7265625" style="1" bestFit="1" customWidth="1"/>
    <col min="7177" max="7177" width="12.1796875" style="1" bestFit="1" customWidth="1"/>
    <col min="7178" max="7178" width="14" style="1" bestFit="1" customWidth="1"/>
    <col min="7179" max="7179" width="14.26953125" style="1" bestFit="1" customWidth="1"/>
    <col min="7180" max="7180" width="18" style="1" customWidth="1"/>
    <col min="7181" max="7181" width="11.1796875" style="1" customWidth="1"/>
    <col min="7182" max="7182" width="10.453125" style="1" customWidth="1"/>
    <col min="7183" max="7183" width="14.54296875" style="1" customWidth="1"/>
    <col min="7184" max="7184" width="16.26953125" style="1" customWidth="1"/>
    <col min="7185" max="7185" width="33.1796875" style="1" customWidth="1"/>
    <col min="7186" max="7187" width="0" style="1" hidden="1" customWidth="1"/>
    <col min="7188" max="7188" width="11.453125" style="1"/>
    <col min="7189" max="7190" width="14.81640625" style="1" bestFit="1" customWidth="1"/>
    <col min="7191" max="7424" width="11.453125" style="1"/>
    <col min="7425" max="7425" width="4.81640625" style="1" customWidth="1"/>
    <col min="7426" max="7426" width="38.453125" style="1" customWidth="1"/>
    <col min="7427" max="7427" width="23" style="1" customWidth="1"/>
    <col min="7428" max="7428" width="15.26953125" style="1" customWidth="1"/>
    <col min="7429" max="7429" width="18.26953125" style="1" bestFit="1" customWidth="1"/>
    <col min="7430" max="7430" width="17.7265625" style="1" bestFit="1" customWidth="1"/>
    <col min="7431" max="7431" width="19.81640625" style="1" bestFit="1" customWidth="1"/>
    <col min="7432" max="7432" width="17.7265625" style="1" bestFit="1" customWidth="1"/>
    <col min="7433" max="7433" width="12.1796875" style="1" bestFit="1" customWidth="1"/>
    <col min="7434" max="7434" width="14" style="1" bestFit="1" customWidth="1"/>
    <col min="7435" max="7435" width="14.26953125" style="1" bestFit="1" customWidth="1"/>
    <col min="7436" max="7436" width="18" style="1" customWidth="1"/>
    <col min="7437" max="7437" width="11.1796875" style="1" customWidth="1"/>
    <col min="7438" max="7438" width="10.453125" style="1" customWidth="1"/>
    <col min="7439" max="7439" width="14.54296875" style="1" customWidth="1"/>
    <col min="7440" max="7440" width="16.26953125" style="1" customWidth="1"/>
    <col min="7441" max="7441" width="33.1796875" style="1" customWidth="1"/>
    <col min="7442" max="7443" width="0" style="1" hidden="1" customWidth="1"/>
    <col min="7444" max="7444" width="11.453125" style="1"/>
    <col min="7445" max="7446" width="14.81640625" style="1" bestFit="1" customWidth="1"/>
    <col min="7447" max="7680" width="11.453125" style="1"/>
    <col min="7681" max="7681" width="4.81640625" style="1" customWidth="1"/>
    <col min="7682" max="7682" width="38.453125" style="1" customWidth="1"/>
    <col min="7683" max="7683" width="23" style="1" customWidth="1"/>
    <col min="7684" max="7684" width="15.26953125" style="1" customWidth="1"/>
    <col min="7685" max="7685" width="18.26953125" style="1" bestFit="1" customWidth="1"/>
    <col min="7686" max="7686" width="17.7265625" style="1" bestFit="1" customWidth="1"/>
    <col min="7687" max="7687" width="19.81640625" style="1" bestFit="1" customWidth="1"/>
    <col min="7688" max="7688" width="17.7265625" style="1" bestFit="1" customWidth="1"/>
    <col min="7689" max="7689" width="12.1796875" style="1" bestFit="1" customWidth="1"/>
    <col min="7690" max="7690" width="14" style="1" bestFit="1" customWidth="1"/>
    <col min="7691" max="7691" width="14.26953125" style="1" bestFit="1" customWidth="1"/>
    <col min="7692" max="7692" width="18" style="1" customWidth="1"/>
    <col min="7693" max="7693" width="11.1796875" style="1" customWidth="1"/>
    <col min="7694" max="7694" width="10.453125" style="1" customWidth="1"/>
    <col min="7695" max="7695" width="14.54296875" style="1" customWidth="1"/>
    <col min="7696" max="7696" width="16.26953125" style="1" customWidth="1"/>
    <col min="7697" max="7697" width="33.1796875" style="1" customWidth="1"/>
    <col min="7698" max="7699" width="0" style="1" hidden="1" customWidth="1"/>
    <col min="7700" max="7700" width="11.453125" style="1"/>
    <col min="7701" max="7702" width="14.81640625" style="1" bestFit="1" customWidth="1"/>
    <col min="7703" max="7936" width="11.453125" style="1"/>
    <col min="7937" max="7937" width="4.81640625" style="1" customWidth="1"/>
    <col min="7938" max="7938" width="38.453125" style="1" customWidth="1"/>
    <col min="7939" max="7939" width="23" style="1" customWidth="1"/>
    <col min="7940" max="7940" width="15.26953125" style="1" customWidth="1"/>
    <col min="7941" max="7941" width="18.26953125" style="1" bestFit="1" customWidth="1"/>
    <col min="7942" max="7942" width="17.7265625" style="1" bestFit="1" customWidth="1"/>
    <col min="7943" max="7943" width="19.81640625" style="1" bestFit="1" customWidth="1"/>
    <col min="7944" max="7944" width="17.7265625" style="1" bestFit="1" customWidth="1"/>
    <col min="7945" max="7945" width="12.1796875" style="1" bestFit="1" customWidth="1"/>
    <col min="7946" max="7946" width="14" style="1" bestFit="1" customWidth="1"/>
    <col min="7947" max="7947" width="14.26953125" style="1" bestFit="1" customWidth="1"/>
    <col min="7948" max="7948" width="18" style="1" customWidth="1"/>
    <col min="7949" max="7949" width="11.1796875" style="1" customWidth="1"/>
    <col min="7950" max="7950" width="10.453125" style="1" customWidth="1"/>
    <col min="7951" max="7951" width="14.54296875" style="1" customWidth="1"/>
    <col min="7952" max="7952" width="16.26953125" style="1" customWidth="1"/>
    <col min="7953" max="7953" width="33.1796875" style="1" customWidth="1"/>
    <col min="7954" max="7955" width="0" style="1" hidden="1" customWidth="1"/>
    <col min="7956" max="7956" width="11.453125" style="1"/>
    <col min="7957" max="7958" width="14.81640625" style="1" bestFit="1" customWidth="1"/>
    <col min="7959" max="8192" width="11.453125" style="1"/>
    <col min="8193" max="8193" width="4.81640625" style="1" customWidth="1"/>
    <col min="8194" max="8194" width="38.453125" style="1" customWidth="1"/>
    <col min="8195" max="8195" width="23" style="1" customWidth="1"/>
    <col min="8196" max="8196" width="15.26953125" style="1" customWidth="1"/>
    <col min="8197" max="8197" width="18.26953125" style="1" bestFit="1" customWidth="1"/>
    <col min="8198" max="8198" width="17.7265625" style="1" bestFit="1" customWidth="1"/>
    <col min="8199" max="8199" width="19.81640625" style="1" bestFit="1" customWidth="1"/>
    <col min="8200" max="8200" width="17.7265625" style="1" bestFit="1" customWidth="1"/>
    <col min="8201" max="8201" width="12.1796875" style="1" bestFit="1" customWidth="1"/>
    <col min="8202" max="8202" width="14" style="1" bestFit="1" customWidth="1"/>
    <col min="8203" max="8203" width="14.26953125" style="1" bestFit="1" customWidth="1"/>
    <col min="8204" max="8204" width="18" style="1" customWidth="1"/>
    <col min="8205" max="8205" width="11.1796875" style="1" customWidth="1"/>
    <col min="8206" max="8206" width="10.453125" style="1" customWidth="1"/>
    <col min="8207" max="8207" width="14.54296875" style="1" customWidth="1"/>
    <col min="8208" max="8208" width="16.26953125" style="1" customWidth="1"/>
    <col min="8209" max="8209" width="33.1796875" style="1" customWidth="1"/>
    <col min="8210" max="8211" width="0" style="1" hidden="1" customWidth="1"/>
    <col min="8212" max="8212" width="11.453125" style="1"/>
    <col min="8213" max="8214" width="14.81640625" style="1" bestFit="1" customWidth="1"/>
    <col min="8215" max="8448" width="11.453125" style="1"/>
    <col min="8449" max="8449" width="4.81640625" style="1" customWidth="1"/>
    <col min="8450" max="8450" width="38.453125" style="1" customWidth="1"/>
    <col min="8451" max="8451" width="23" style="1" customWidth="1"/>
    <col min="8452" max="8452" width="15.26953125" style="1" customWidth="1"/>
    <col min="8453" max="8453" width="18.26953125" style="1" bestFit="1" customWidth="1"/>
    <col min="8454" max="8454" width="17.7265625" style="1" bestFit="1" customWidth="1"/>
    <col min="8455" max="8455" width="19.81640625" style="1" bestFit="1" customWidth="1"/>
    <col min="8456" max="8456" width="17.7265625" style="1" bestFit="1" customWidth="1"/>
    <col min="8457" max="8457" width="12.1796875" style="1" bestFit="1" customWidth="1"/>
    <col min="8458" max="8458" width="14" style="1" bestFit="1" customWidth="1"/>
    <col min="8459" max="8459" width="14.26953125" style="1" bestFit="1" customWidth="1"/>
    <col min="8460" max="8460" width="18" style="1" customWidth="1"/>
    <col min="8461" max="8461" width="11.1796875" style="1" customWidth="1"/>
    <col min="8462" max="8462" width="10.453125" style="1" customWidth="1"/>
    <col min="8463" max="8463" width="14.54296875" style="1" customWidth="1"/>
    <col min="8464" max="8464" width="16.26953125" style="1" customWidth="1"/>
    <col min="8465" max="8465" width="33.1796875" style="1" customWidth="1"/>
    <col min="8466" max="8467" width="0" style="1" hidden="1" customWidth="1"/>
    <col min="8468" max="8468" width="11.453125" style="1"/>
    <col min="8469" max="8470" width="14.81640625" style="1" bestFit="1" customWidth="1"/>
    <col min="8471" max="8704" width="11.453125" style="1"/>
    <col min="8705" max="8705" width="4.81640625" style="1" customWidth="1"/>
    <col min="8706" max="8706" width="38.453125" style="1" customWidth="1"/>
    <col min="8707" max="8707" width="23" style="1" customWidth="1"/>
    <col min="8708" max="8708" width="15.26953125" style="1" customWidth="1"/>
    <col min="8709" max="8709" width="18.26953125" style="1" bestFit="1" customWidth="1"/>
    <col min="8710" max="8710" width="17.7265625" style="1" bestFit="1" customWidth="1"/>
    <col min="8711" max="8711" width="19.81640625" style="1" bestFit="1" customWidth="1"/>
    <col min="8712" max="8712" width="17.7265625" style="1" bestFit="1" customWidth="1"/>
    <col min="8713" max="8713" width="12.1796875" style="1" bestFit="1" customWidth="1"/>
    <col min="8714" max="8714" width="14" style="1" bestFit="1" customWidth="1"/>
    <col min="8715" max="8715" width="14.26953125" style="1" bestFit="1" customWidth="1"/>
    <col min="8716" max="8716" width="18" style="1" customWidth="1"/>
    <col min="8717" max="8717" width="11.1796875" style="1" customWidth="1"/>
    <col min="8718" max="8718" width="10.453125" style="1" customWidth="1"/>
    <col min="8719" max="8719" width="14.54296875" style="1" customWidth="1"/>
    <col min="8720" max="8720" width="16.26953125" style="1" customWidth="1"/>
    <col min="8721" max="8721" width="33.1796875" style="1" customWidth="1"/>
    <col min="8722" max="8723" width="0" style="1" hidden="1" customWidth="1"/>
    <col min="8724" max="8724" width="11.453125" style="1"/>
    <col min="8725" max="8726" width="14.81640625" style="1" bestFit="1" customWidth="1"/>
    <col min="8727" max="8960" width="11.453125" style="1"/>
    <col min="8961" max="8961" width="4.81640625" style="1" customWidth="1"/>
    <col min="8962" max="8962" width="38.453125" style="1" customWidth="1"/>
    <col min="8963" max="8963" width="23" style="1" customWidth="1"/>
    <col min="8964" max="8964" width="15.26953125" style="1" customWidth="1"/>
    <col min="8965" max="8965" width="18.26953125" style="1" bestFit="1" customWidth="1"/>
    <col min="8966" max="8966" width="17.7265625" style="1" bestFit="1" customWidth="1"/>
    <col min="8967" max="8967" width="19.81640625" style="1" bestFit="1" customWidth="1"/>
    <col min="8968" max="8968" width="17.7265625" style="1" bestFit="1" customWidth="1"/>
    <col min="8969" max="8969" width="12.1796875" style="1" bestFit="1" customWidth="1"/>
    <col min="8970" max="8970" width="14" style="1" bestFit="1" customWidth="1"/>
    <col min="8971" max="8971" width="14.26953125" style="1" bestFit="1" customWidth="1"/>
    <col min="8972" max="8972" width="18" style="1" customWidth="1"/>
    <col min="8973" max="8973" width="11.1796875" style="1" customWidth="1"/>
    <col min="8974" max="8974" width="10.453125" style="1" customWidth="1"/>
    <col min="8975" max="8975" width="14.54296875" style="1" customWidth="1"/>
    <col min="8976" max="8976" width="16.26953125" style="1" customWidth="1"/>
    <col min="8977" max="8977" width="33.1796875" style="1" customWidth="1"/>
    <col min="8978" max="8979" width="0" style="1" hidden="1" customWidth="1"/>
    <col min="8980" max="8980" width="11.453125" style="1"/>
    <col min="8981" max="8982" width="14.81640625" style="1" bestFit="1" customWidth="1"/>
    <col min="8983" max="9216" width="11.453125" style="1"/>
    <col min="9217" max="9217" width="4.81640625" style="1" customWidth="1"/>
    <col min="9218" max="9218" width="38.453125" style="1" customWidth="1"/>
    <col min="9219" max="9219" width="23" style="1" customWidth="1"/>
    <col min="9220" max="9220" width="15.26953125" style="1" customWidth="1"/>
    <col min="9221" max="9221" width="18.26953125" style="1" bestFit="1" customWidth="1"/>
    <col min="9222" max="9222" width="17.7265625" style="1" bestFit="1" customWidth="1"/>
    <col min="9223" max="9223" width="19.81640625" style="1" bestFit="1" customWidth="1"/>
    <col min="9224" max="9224" width="17.7265625" style="1" bestFit="1" customWidth="1"/>
    <col min="9225" max="9225" width="12.1796875" style="1" bestFit="1" customWidth="1"/>
    <col min="9226" max="9226" width="14" style="1" bestFit="1" customWidth="1"/>
    <col min="9227" max="9227" width="14.26953125" style="1" bestFit="1" customWidth="1"/>
    <col min="9228" max="9228" width="18" style="1" customWidth="1"/>
    <col min="9229" max="9229" width="11.1796875" style="1" customWidth="1"/>
    <col min="9230" max="9230" width="10.453125" style="1" customWidth="1"/>
    <col min="9231" max="9231" width="14.54296875" style="1" customWidth="1"/>
    <col min="9232" max="9232" width="16.26953125" style="1" customWidth="1"/>
    <col min="9233" max="9233" width="33.1796875" style="1" customWidth="1"/>
    <col min="9234" max="9235" width="0" style="1" hidden="1" customWidth="1"/>
    <col min="9236" max="9236" width="11.453125" style="1"/>
    <col min="9237" max="9238" width="14.81640625" style="1" bestFit="1" customWidth="1"/>
    <col min="9239" max="9472" width="11.453125" style="1"/>
    <col min="9473" max="9473" width="4.81640625" style="1" customWidth="1"/>
    <col min="9474" max="9474" width="38.453125" style="1" customWidth="1"/>
    <col min="9475" max="9475" width="23" style="1" customWidth="1"/>
    <col min="9476" max="9476" width="15.26953125" style="1" customWidth="1"/>
    <col min="9477" max="9477" width="18.26953125" style="1" bestFit="1" customWidth="1"/>
    <col min="9478" max="9478" width="17.7265625" style="1" bestFit="1" customWidth="1"/>
    <col min="9479" max="9479" width="19.81640625" style="1" bestFit="1" customWidth="1"/>
    <col min="9480" max="9480" width="17.7265625" style="1" bestFit="1" customWidth="1"/>
    <col min="9481" max="9481" width="12.1796875" style="1" bestFit="1" customWidth="1"/>
    <col min="9482" max="9482" width="14" style="1" bestFit="1" customWidth="1"/>
    <col min="9483" max="9483" width="14.26953125" style="1" bestFit="1" customWidth="1"/>
    <col min="9484" max="9484" width="18" style="1" customWidth="1"/>
    <col min="9485" max="9485" width="11.1796875" style="1" customWidth="1"/>
    <col min="9486" max="9486" width="10.453125" style="1" customWidth="1"/>
    <col min="9487" max="9487" width="14.54296875" style="1" customWidth="1"/>
    <col min="9488" max="9488" width="16.26953125" style="1" customWidth="1"/>
    <col min="9489" max="9489" width="33.1796875" style="1" customWidth="1"/>
    <col min="9490" max="9491" width="0" style="1" hidden="1" customWidth="1"/>
    <col min="9492" max="9492" width="11.453125" style="1"/>
    <col min="9493" max="9494" width="14.81640625" style="1" bestFit="1" customWidth="1"/>
    <col min="9495" max="9728" width="11.453125" style="1"/>
    <col min="9729" max="9729" width="4.81640625" style="1" customWidth="1"/>
    <col min="9730" max="9730" width="38.453125" style="1" customWidth="1"/>
    <col min="9731" max="9731" width="23" style="1" customWidth="1"/>
    <col min="9732" max="9732" width="15.26953125" style="1" customWidth="1"/>
    <col min="9733" max="9733" width="18.26953125" style="1" bestFit="1" customWidth="1"/>
    <col min="9734" max="9734" width="17.7265625" style="1" bestFit="1" customWidth="1"/>
    <col min="9735" max="9735" width="19.81640625" style="1" bestFit="1" customWidth="1"/>
    <col min="9736" max="9736" width="17.7265625" style="1" bestFit="1" customWidth="1"/>
    <col min="9737" max="9737" width="12.1796875" style="1" bestFit="1" customWidth="1"/>
    <col min="9738" max="9738" width="14" style="1" bestFit="1" customWidth="1"/>
    <col min="9739" max="9739" width="14.26953125" style="1" bestFit="1" customWidth="1"/>
    <col min="9740" max="9740" width="18" style="1" customWidth="1"/>
    <col min="9741" max="9741" width="11.1796875" style="1" customWidth="1"/>
    <col min="9742" max="9742" width="10.453125" style="1" customWidth="1"/>
    <col min="9743" max="9743" width="14.54296875" style="1" customWidth="1"/>
    <col min="9744" max="9744" width="16.26953125" style="1" customWidth="1"/>
    <col min="9745" max="9745" width="33.1796875" style="1" customWidth="1"/>
    <col min="9746" max="9747" width="0" style="1" hidden="1" customWidth="1"/>
    <col min="9748" max="9748" width="11.453125" style="1"/>
    <col min="9749" max="9750" width="14.81640625" style="1" bestFit="1" customWidth="1"/>
    <col min="9751" max="9984" width="11.453125" style="1"/>
    <col min="9985" max="9985" width="4.81640625" style="1" customWidth="1"/>
    <col min="9986" max="9986" width="38.453125" style="1" customWidth="1"/>
    <col min="9987" max="9987" width="23" style="1" customWidth="1"/>
    <col min="9988" max="9988" width="15.26953125" style="1" customWidth="1"/>
    <col min="9989" max="9989" width="18.26953125" style="1" bestFit="1" customWidth="1"/>
    <col min="9990" max="9990" width="17.7265625" style="1" bestFit="1" customWidth="1"/>
    <col min="9991" max="9991" width="19.81640625" style="1" bestFit="1" customWidth="1"/>
    <col min="9992" max="9992" width="17.7265625" style="1" bestFit="1" customWidth="1"/>
    <col min="9993" max="9993" width="12.1796875" style="1" bestFit="1" customWidth="1"/>
    <col min="9994" max="9994" width="14" style="1" bestFit="1" customWidth="1"/>
    <col min="9995" max="9995" width="14.26953125" style="1" bestFit="1" customWidth="1"/>
    <col min="9996" max="9996" width="18" style="1" customWidth="1"/>
    <col min="9997" max="9997" width="11.1796875" style="1" customWidth="1"/>
    <col min="9998" max="9998" width="10.453125" style="1" customWidth="1"/>
    <col min="9999" max="9999" width="14.54296875" style="1" customWidth="1"/>
    <col min="10000" max="10000" width="16.26953125" style="1" customWidth="1"/>
    <col min="10001" max="10001" width="33.1796875" style="1" customWidth="1"/>
    <col min="10002" max="10003" width="0" style="1" hidden="1" customWidth="1"/>
    <col min="10004" max="10004" width="11.453125" style="1"/>
    <col min="10005" max="10006" width="14.81640625" style="1" bestFit="1" customWidth="1"/>
    <col min="10007" max="10240" width="11.453125" style="1"/>
    <col min="10241" max="10241" width="4.81640625" style="1" customWidth="1"/>
    <col min="10242" max="10242" width="38.453125" style="1" customWidth="1"/>
    <col min="10243" max="10243" width="23" style="1" customWidth="1"/>
    <col min="10244" max="10244" width="15.26953125" style="1" customWidth="1"/>
    <col min="10245" max="10245" width="18.26953125" style="1" bestFit="1" customWidth="1"/>
    <col min="10246" max="10246" width="17.7265625" style="1" bestFit="1" customWidth="1"/>
    <col min="10247" max="10247" width="19.81640625" style="1" bestFit="1" customWidth="1"/>
    <col min="10248" max="10248" width="17.7265625" style="1" bestFit="1" customWidth="1"/>
    <col min="10249" max="10249" width="12.1796875" style="1" bestFit="1" customWidth="1"/>
    <col min="10250" max="10250" width="14" style="1" bestFit="1" customWidth="1"/>
    <col min="10251" max="10251" width="14.26953125" style="1" bestFit="1" customWidth="1"/>
    <col min="10252" max="10252" width="18" style="1" customWidth="1"/>
    <col min="10253" max="10253" width="11.1796875" style="1" customWidth="1"/>
    <col min="10254" max="10254" width="10.453125" style="1" customWidth="1"/>
    <col min="10255" max="10255" width="14.54296875" style="1" customWidth="1"/>
    <col min="10256" max="10256" width="16.26953125" style="1" customWidth="1"/>
    <col min="10257" max="10257" width="33.1796875" style="1" customWidth="1"/>
    <col min="10258" max="10259" width="0" style="1" hidden="1" customWidth="1"/>
    <col min="10260" max="10260" width="11.453125" style="1"/>
    <col min="10261" max="10262" width="14.81640625" style="1" bestFit="1" customWidth="1"/>
    <col min="10263" max="10496" width="11.453125" style="1"/>
    <col min="10497" max="10497" width="4.81640625" style="1" customWidth="1"/>
    <col min="10498" max="10498" width="38.453125" style="1" customWidth="1"/>
    <col min="10499" max="10499" width="23" style="1" customWidth="1"/>
    <col min="10500" max="10500" width="15.26953125" style="1" customWidth="1"/>
    <col min="10501" max="10501" width="18.26953125" style="1" bestFit="1" customWidth="1"/>
    <col min="10502" max="10502" width="17.7265625" style="1" bestFit="1" customWidth="1"/>
    <col min="10503" max="10503" width="19.81640625" style="1" bestFit="1" customWidth="1"/>
    <col min="10504" max="10504" width="17.7265625" style="1" bestFit="1" customWidth="1"/>
    <col min="10505" max="10505" width="12.1796875" style="1" bestFit="1" customWidth="1"/>
    <col min="10506" max="10506" width="14" style="1" bestFit="1" customWidth="1"/>
    <col min="10507" max="10507" width="14.26953125" style="1" bestFit="1" customWidth="1"/>
    <col min="10508" max="10508" width="18" style="1" customWidth="1"/>
    <col min="10509" max="10509" width="11.1796875" style="1" customWidth="1"/>
    <col min="10510" max="10510" width="10.453125" style="1" customWidth="1"/>
    <col min="10511" max="10511" width="14.54296875" style="1" customWidth="1"/>
    <col min="10512" max="10512" width="16.26953125" style="1" customWidth="1"/>
    <col min="10513" max="10513" width="33.1796875" style="1" customWidth="1"/>
    <col min="10514" max="10515" width="0" style="1" hidden="1" customWidth="1"/>
    <col min="10516" max="10516" width="11.453125" style="1"/>
    <col min="10517" max="10518" width="14.81640625" style="1" bestFit="1" customWidth="1"/>
    <col min="10519" max="10752" width="11.453125" style="1"/>
    <col min="10753" max="10753" width="4.81640625" style="1" customWidth="1"/>
    <col min="10754" max="10754" width="38.453125" style="1" customWidth="1"/>
    <col min="10755" max="10755" width="23" style="1" customWidth="1"/>
    <col min="10756" max="10756" width="15.26953125" style="1" customWidth="1"/>
    <col min="10757" max="10757" width="18.26953125" style="1" bestFit="1" customWidth="1"/>
    <col min="10758" max="10758" width="17.7265625" style="1" bestFit="1" customWidth="1"/>
    <col min="10759" max="10759" width="19.81640625" style="1" bestFit="1" customWidth="1"/>
    <col min="10760" max="10760" width="17.7265625" style="1" bestFit="1" customWidth="1"/>
    <col min="10761" max="10761" width="12.1796875" style="1" bestFit="1" customWidth="1"/>
    <col min="10762" max="10762" width="14" style="1" bestFit="1" customWidth="1"/>
    <col min="10763" max="10763" width="14.26953125" style="1" bestFit="1" customWidth="1"/>
    <col min="10764" max="10764" width="18" style="1" customWidth="1"/>
    <col min="10765" max="10765" width="11.1796875" style="1" customWidth="1"/>
    <col min="10766" max="10766" width="10.453125" style="1" customWidth="1"/>
    <col min="10767" max="10767" width="14.54296875" style="1" customWidth="1"/>
    <col min="10768" max="10768" width="16.26953125" style="1" customWidth="1"/>
    <col min="10769" max="10769" width="33.1796875" style="1" customWidth="1"/>
    <col min="10770" max="10771" width="0" style="1" hidden="1" customWidth="1"/>
    <col min="10772" max="10772" width="11.453125" style="1"/>
    <col min="10773" max="10774" width="14.81640625" style="1" bestFit="1" customWidth="1"/>
    <col min="10775" max="11008" width="11.453125" style="1"/>
    <col min="11009" max="11009" width="4.81640625" style="1" customWidth="1"/>
    <col min="11010" max="11010" width="38.453125" style="1" customWidth="1"/>
    <col min="11011" max="11011" width="23" style="1" customWidth="1"/>
    <col min="11012" max="11012" width="15.26953125" style="1" customWidth="1"/>
    <col min="11013" max="11013" width="18.26953125" style="1" bestFit="1" customWidth="1"/>
    <col min="11014" max="11014" width="17.7265625" style="1" bestFit="1" customWidth="1"/>
    <col min="11015" max="11015" width="19.81640625" style="1" bestFit="1" customWidth="1"/>
    <col min="11016" max="11016" width="17.7265625" style="1" bestFit="1" customWidth="1"/>
    <col min="11017" max="11017" width="12.1796875" style="1" bestFit="1" customWidth="1"/>
    <col min="11018" max="11018" width="14" style="1" bestFit="1" customWidth="1"/>
    <col min="11019" max="11019" width="14.26953125" style="1" bestFit="1" customWidth="1"/>
    <col min="11020" max="11020" width="18" style="1" customWidth="1"/>
    <col min="11021" max="11021" width="11.1796875" style="1" customWidth="1"/>
    <col min="11022" max="11022" width="10.453125" style="1" customWidth="1"/>
    <col min="11023" max="11023" width="14.54296875" style="1" customWidth="1"/>
    <col min="11024" max="11024" width="16.26953125" style="1" customWidth="1"/>
    <col min="11025" max="11025" width="33.1796875" style="1" customWidth="1"/>
    <col min="11026" max="11027" width="0" style="1" hidden="1" customWidth="1"/>
    <col min="11028" max="11028" width="11.453125" style="1"/>
    <col min="11029" max="11030" width="14.81640625" style="1" bestFit="1" customWidth="1"/>
    <col min="11031" max="11264" width="11.453125" style="1"/>
    <col min="11265" max="11265" width="4.81640625" style="1" customWidth="1"/>
    <col min="11266" max="11266" width="38.453125" style="1" customWidth="1"/>
    <col min="11267" max="11267" width="23" style="1" customWidth="1"/>
    <col min="11268" max="11268" width="15.26953125" style="1" customWidth="1"/>
    <col min="11269" max="11269" width="18.26953125" style="1" bestFit="1" customWidth="1"/>
    <col min="11270" max="11270" width="17.7265625" style="1" bestFit="1" customWidth="1"/>
    <col min="11271" max="11271" width="19.81640625" style="1" bestFit="1" customWidth="1"/>
    <col min="11272" max="11272" width="17.7265625" style="1" bestFit="1" customWidth="1"/>
    <col min="11273" max="11273" width="12.1796875" style="1" bestFit="1" customWidth="1"/>
    <col min="11274" max="11274" width="14" style="1" bestFit="1" customWidth="1"/>
    <col min="11275" max="11275" width="14.26953125" style="1" bestFit="1" customWidth="1"/>
    <col min="11276" max="11276" width="18" style="1" customWidth="1"/>
    <col min="11277" max="11277" width="11.1796875" style="1" customWidth="1"/>
    <col min="11278" max="11278" width="10.453125" style="1" customWidth="1"/>
    <col min="11279" max="11279" width="14.54296875" style="1" customWidth="1"/>
    <col min="11280" max="11280" width="16.26953125" style="1" customWidth="1"/>
    <col min="11281" max="11281" width="33.1796875" style="1" customWidth="1"/>
    <col min="11282" max="11283" width="0" style="1" hidden="1" customWidth="1"/>
    <col min="11284" max="11284" width="11.453125" style="1"/>
    <col min="11285" max="11286" width="14.81640625" style="1" bestFit="1" customWidth="1"/>
    <col min="11287" max="11520" width="11.453125" style="1"/>
    <col min="11521" max="11521" width="4.81640625" style="1" customWidth="1"/>
    <col min="11522" max="11522" width="38.453125" style="1" customWidth="1"/>
    <col min="11523" max="11523" width="23" style="1" customWidth="1"/>
    <col min="11524" max="11524" width="15.26953125" style="1" customWidth="1"/>
    <col min="11525" max="11525" width="18.26953125" style="1" bestFit="1" customWidth="1"/>
    <col min="11526" max="11526" width="17.7265625" style="1" bestFit="1" customWidth="1"/>
    <col min="11527" max="11527" width="19.81640625" style="1" bestFit="1" customWidth="1"/>
    <col min="11528" max="11528" width="17.7265625" style="1" bestFit="1" customWidth="1"/>
    <col min="11529" max="11529" width="12.1796875" style="1" bestFit="1" customWidth="1"/>
    <col min="11530" max="11530" width="14" style="1" bestFit="1" customWidth="1"/>
    <col min="11531" max="11531" width="14.26953125" style="1" bestFit="1" customWidth="1"/>
    <col min="11532" max="11532" width="18" style="1" customWidth="1"/>
    <col min="11533" max="11533" width="11.1796875" style="1" customWidth="1"/>
    <col min="11534" max="11534" width="10.453125" style="1" customWidth="1"/>
    <col min="11535" max="11535" width="14.54296875" style="1" customWidth="1"/>
    <col min="11536" max="11536" width="16.26953125" style="1" customWidth="1"/>
    <col min="11537" max="11537" width="33.1796875" style="1" customWidth="1"/>
    <col min="11538" max="11539" width="0" style="1" hidden="1" customWidth="1"/>
    <col min="11540" max="11540" width="11.453125" style="1"/>
    <col min="11541" max="11542" width="14.81640625" style="1" bestFit="1" customWidth="1"/>
    <col min="11543" max="11776" width="11.453125" style="1"/>
    <col min="11777" max="11777" width="4.81640625" style="1" customWidth="1"/>
    <col min="11778" max="11778" width="38.453125" style="1" customWidth="1"/>
    <col min="11779" max="11779" width="23" style="1" customWidth="1"/>
    <col min="11780" max="11780" width="15.26953125" style="1" customWidth="1"/>
    <col min="11781" max="11781" width="18.26953125" style="1" bestFit="1" customWidth="1"/>
    <col min="11782" max="11782" width="17.7265625" style="1" bestFit="1" customWidth="1"/>
    <col min="11783" max="11783" width="19.81640625" style="1" bestFit="1" customWidth="1"/>
    <col min="11784" max="11784" width="17.7265625" style="1" bestFit="1" customWidth="1"/>
    <col min="11785" max="11785" width="12.1796875" style="1" bestFit="1" customWidth="1"/>
    <col min="11786" max="11786" width="14" style="1" bestFit="1" customWidth="1"/>
    <col min="11787" max="11787" width="14.26953125" style="1" bestFit="1" customWidth="1"/>
    <col min="11788" max="11788" width="18" style="1" customWidth="1"/>
    <col min="11789" max="11789" width="11.1796875" style="1" customWidth="1"/>
    <col min="11790" max="11790" width="10.453125" style="1" customWidth="1"/>
    <col min="11791" max="11791" width="14.54296875" style="1" customWidth="1"/>
    <col min="11792" max="11792" width="16.26953125" style="1" customWidth="1"/>
    <col min="11793" max="11793" width="33.1796875" style="1" customWidth="1"/>
    <col min="11794" max="11795" width="0" style="1" hidden="1" customWidth="1"/>
    <col min="11796" max="11796" width="11.453125" style="1"/>
    <col min="11797" max="11798" width="14.81640625" style="1" bestFit="1" customWidth="1"/>
    <col min="11799" max="12032" width="11.453125" style="1"/>
    <col min="12033" max="12033" width="4.81640625" style="1" customWidth="1"/>
    <col min="12034" max="12034" width="38.453125" style="1" customWidth="1"/>
    <col min="12035" max="12035" width="23" style="1" customWidth="1"/>
    <col min="12036" max="12036" width="15.26953125" style="1" customWidth="1"/>
    <col min="12037" max="12037" width="18.26953125" style="1" bestFit="1" customWidth="1"/>
    <col min="12038" max="12038" width="17.7265625" style="1" bestFit="1" customWidth="1"/>
    <col min="12039" max="12039" width="19.81640625" style="1" bestFit="1" customWidth="1"/>
    <col min="12040" max="12040" width="17.7265625" style="1" bestFit="1" customWidth="1"/>
    <col min="12041" max="12041" width="12.1796875" style="1" bestFit="1" customWidth="1"/>
    <col min="12042" max="12042" width="14" style="1" bestFit="1" customWidth="1"/>
    <col min="12043" max="12043" width="14.26953125" style="1" bestFit="1" customWidth="1"/>
    <col min="12044" max="12044" width="18" style="1" customWidth="1"/>
    <col min="12045" max="12045" width="11.1796875" style="1" customWidth="1"/>
    <col min="12046" max="12046" width="10.453125" style="1" customWidth="1"/>
    <col min="12047" max="12047" width="14.54296875" style="1" customWidth="1"/>
    <col min="12048" max="12048" width="16.26953125" style="1" customWidth="1"/>
    <col min="12049" max="12049" width="33.1796875" style="1" customWidth="1"/>
    <col min="12050" max="12051" width="0" style="1" hidden="1" customWidth="1"/>
    <col min="12052" max="12052" width="11.453125" style="1"/>
    <col min="12053" max="12054" width="14.81640625" style="1" bestFit="1" customWidth="1"/>
    <col min="12055" max="12288" width="11.453125" style="1"/>
    <col min="12289" max="12289" width="4.81640625" style="1" customWidth="1"/>
    <col min="12290" max="12290" width="38.453125" style="1" customWidth="1"/>
    <col min="12291" max="12291" width="23" style="1" customWidth="1"/>
    <col min="12292" max="12292" width="15.26953125" style="1" customWidth="1"/>
    <col min="12293" max="12293" width="18.26953125" style="1" bestFit="1" customWidth="1"/>
    <col min="12294" max="12294" width="17.7265625" style="1" bestFit="1" customWidth="1"/>
    <col min="12295" max="12295" width="19.81640625" style="1" bestFit="1" customWidth="1"/>
    <col min="12296" max="12296" width="17.7265625" style="1" bestFit="1" customWidth="1"/>
    <col min="12297" max="12297" width="12.1796875" style="1" bestFit="1" customWidth="1"/>
    <col min="12298" max="12298" width="14" style="1" bestFit="1" customWidth="1"/>
    <col min="12299" max="12299" width="14.26953125" style="1" bestFit="1" customWidth="1"/>
    <col min="12300" max="12300" width="18" style="1" customWidth="1"/>
    <col min="12301" max="12301" width="11.1796875" style="1" customWidth="1"/>
    <col min="12302" max="12302" width="10.453125" style="1" customWidth="1"/>
    <col min="12303" max="12303" width="14.54296875" style="1" customWidth="1"/>
    <col min="12304" max="12304" width="16.26953125" style="1" customWidth="1"/>
    <col min="12305" max="12305" width="33.1796875" style="1" customWidth="1"/>
    <col min="12306" max="12307" width="0" style="1" hidden="1" customWidth="1"/>
    <col min="12308" max="12308" width="11.453125" style="1"/>
    <col min="12309" max="12310" width="14.81640625" style="1" bestFit="1" customWidth="1"/>
    <col min="12311" max="12544" width="11.453125" style="1"/>
    <col min="12545" max="12545" width="4.81640625" style="1" customWidth="1"/>
    <col min="12546" max="12546" width="38.453125" style="1" customWidth="1"/>
    <col min="12547" max="12547" width="23" style="1" customWidth="1"/>
    <col min="12548" max="12548" width="15.26953125" style="1" customWidth="1"/>
    <col min="12549" max="12549" width="18.26953125" style="1" bestFit="1" customWidth="1"/>
    <col min="12550" max="12550" width="17.7265625" style="1" bestFit="1" customWidth="1"/>
    <col min="12551" max="12551" width="19.81640625" style="1" bestFit="1" customWidth="1"/>
    <col min="12552" max="12552" width="17.7265625" style="1" bestFit="1" customWidth="1"/>
    <col min="12553" max="12553" width="12.1796875" style="1" bestFit="1" customWidth="1"/>
    <col min="12554" max="12554" width="14" style="1" bestFit="1" customWidth="1"/>
    <col min="12555" max="12555" width="14.26953125" style="1" bestFit="1" customWidth="1"/>
    <col min="12556" max="12556" width="18" style="1" customWidth="1"/>
    <col min="12557" max="12557" width="11.1796875" style="1" customWidth="1"/>
    <col min="12558" max="12558" width="10.453125" style="1" customWidth="1"/>
    <col min="12559" max="12559" width="14.54296875" style="1" customWidth="1"/>
    <col min="12560" max="12560" width="16.26953125" style="1" customWidth="1"/>
    <col min="12561" max="12561" width="33.1796875" style="1" customWidth="1"/>
    <col min="12562" max="12563" width="0" style="1" hidden="1" customWidth="1"/>
    <col min="12564" max="12564" width="11.453125" style="1"/>
    <col min="12565" max="12566" width="14.81640625" style="1" bestFit="1" customWidth="1"/>
    <col min="12567" max="12800" width="11.453125" style="1"/>
    <col min="12801" max="12801" width="4.81640625" style="1" customWidth="1"/>
    <col min="12802" max="12802" width="38.453125" style="1" customWidth="1"/>
    <col min="12803" max="12803" width="23" style="1" customWidth="1"/>
    <col min="12804" max="12804" width="15.26953125" style="1" customWidth="1"/>
    <col min="12805" max="12805" width="18.26953125" style="1" bestFit="1" customWidth="1"/>
    <col min="12806" max="12806" width="17.7265625" style="1" bestFit="1" customWidth="1"/>
    <col min="12807" max="12807" width="19.81640625" style="1" bestFit="1" customWidth="1"/>
    <col min="12808" max="12808" width="17.7265625" style="1" bestFit="1" customWidth="1"/>
    <col min="12809" max="12809" width="12.1796875" style="1" bestFit="1" customWidth="1"/>
    <col min="12810" max="12810" width="14" style="1" bestFit="1" customWidth="1"/>
    <col min="12811" max="12811" width="14.26953125" style="1" bestFit="1" customWidth="1"/>
    <col min="12812" max="12812" width="18" style="1" customWidth="1"/>
    <col min="12813" max="12813" width="11.1796875" style="1" customWidth="1"/>
    <col min="12814" max="12814" width="10.453125" style="1" customWidth="1"/>
    <col min="12815" max="12815" width="14.54296875" style="1" customWidth="1"/>
    <col min="12816" max="12816" width="16.26953125" style="1" customWidth="1"/>
    <col min="12817" max="12817" width="33.1796875" style="1" customWidth="1"/>
    <col min="12818" max="12819" width="0" style="1" hidden="1" customWidth="1"/>
    <col min="12820" max="12820" width="11.453125" style="1"/>
    <col min="12821" max="12822" width="14.81640625" style="1" bestFit="1" customWidth="1"/>
    <col min="12823" max="13056" width="11.453125" style="1"/>
    <col min="13057" max="13057" width="4.81640625" style="1" customWidth="1"/>
    <col min="13058" max="13058" width="38.453125" style="1" customWidth="1"/>
    <col min="13059" max="13059" width="23" style="1" customWidth="1"/>
    <col min="13060" max="13060" width="15.26953125" style="1" customWidth="1"/>
    <col min="13061" max="13061" width="18.26953125" style="1" bestFit="1" customWidth="1"/>
    <col min="13062" max="13062" width="17.7265625" style="1" bestFit="1" customWidth="1"/>
    <col min="13063" max="13063" width="19.81640625" style="1" bestFit="1" customWidth="1"/>
    <col min="13064" max="13064" width="17.7265625" style="1" bestFit="1" customWidth="1"/>
    <col min="13065" max="13065" width="12.1796875" style="1" bestFit="1" customWidth="1"/>
    <col min="13066" max="13066" width="14" style="1" bestFit="1" customWidth="1"/>
    <col min="13067" max="13067" width="14.26953125" style="1" bestFit="1" customWidth="1"/>
    <col min="13068" max="13068" width="18" style="1" customWidth="1"/>
    <col min="13069" max="13069" width="11.1796875" style="1" customWidth="1"/>
    <col min="13070" max="13070" width="10.453125" style="1" customWidth="1"/>
    <col min="13071" max="13071" width="14.54296875" style="1" customWidth="1"/>
    <col min="13072" max="13072" width="16.26953125" style="1" customWidth="1"/>
    <col min="13073" max="13073" width="33.1796875" style="1" customWidth="1"/>
    <col min="13074" max="13075" width="0" style="1" hidden="1" customWidth="1"/>
    <col min="13076" max="13076" width="11.453125" style="1"/>
    <col min="13077" max="13078" width="14.81640625" style="1" bestFit="1" customWidth="1"/>
    <col min="13079" max="13312" width="11.453125" style="1"/>
    <col min="13313" max="13313" width="4.81640625" style="1" customWidth="1"/>
    <col min="13314" max="13314" width="38.453125" style="1" customWidth="1"/>
    <col min="13315" max="13315" width="23" style="1" customWidth="1"/>
    <col min="13316" max="13316" width="15.26953125" style="1" customWidth="1"/>
    <col min="13317" max="13317" width="18.26953125" style="1" bestFit="1" customWidth="1"/>
    <col min="13318" max="13318" width="17.7265625" style="1" bestFit="1" customWidth="1"/>
    <col min="13319" max="13319" width="19.81640625" style="1" bestFit="1" customWidth="1"/>
    <col min="13320" max="13320" width="17.7265625" style="1" bestFit="1" customWidth="1"/>
    <col min="13321" max="13321" width="12.1796875" style="1" bestFit="1" customWidth="1"/>
    <col min="13322" max="13322" width="14" style="1" bestFit="1" customWidth="1"/>
    <col min="13323" max="13323" width="14.26953125" style="1" bestFit="1" customWidth="1"/>
    <col min="13324" max="13324" width="18" style="1" customWidth="1"/>
    <col min="13325" max="13325" width="11.1796875" style="1" customWidth="1"/>
    <col min="13326" max="13326" width="10.453125" style="1" customWidth="1"/>
    <col min="13327" max="13327" width="14.54296875" style="1" customWidth="1"/>
    <col min="13328" max="13328" width="16.26953125" style="1" customWidth="1"/>
    <col min="13329" max="13329" width="33.1796875" style="1" customWidth="1"/>
    <col min="13330" max="13331" width="0" style="1" hidden="1" customWidth="1"/>
    <col min="13332" max="13332" width="11.453125" style="1"/>
    <col min="13333" max="13334" width="14.81640625" style="1" bestFit="1" customWidth="1"/>
    <col min="13335" max="13568" width="11.453125" style="1"/>
    <col min="13569" max="13569" width="4.81640625" style="1" customWidth="1"/>
    <col min="13570" max="13570" width="38.453125" style="1" customWidth="1"/>
    <col min="13571" max="13571" width="23" style="1" customWidth="1"/>
    <col min="13572" max="13572" width="15.26953125" style="1" customWidth="1"/>
    <col min="13573" max="13573" width="18.26953125" style="1" bestFit="1" customWidth="1"/>
    <col min="13574" max="13574" width="17.7265625" style="1" bestFit="1" customWidth="1"/>
    <col min="13575" max="13575" width="19.81640625" style="1" bestFit="1" customWidth="1"/>
    <col min="13576" max="13576" width="17.7265625" style="1" bestFit="1" customWidth="1"/>
    <col min="13577" max="13577" width="12.1796875" style="1" bestFit="1" customWidth="1"/>
    <col min="13578" max="13578" width="14" style="1" bestFit="1" customWidth="1"/>
    <col min="13579" max="13579" width="14.26953125" style="1" bestFit="1" customWidth="1"/>
    <col min="13580" max="13580" width="18" style="1" customWidth="1"/>
    <col min="13581" max="13581" width="11.1796875" style="1" customWidth="1"/>
    <col min="13582" max="13582" width="10.453125" style="1" customWidth="1"/>
    <col min="13583" max="13583" width="14.54296875" style="1" customWidth="1"/>
    <col min="13584" max="13584" width="16.26953125" style="1" customWidth="1"/>
    <col min="13585" max="13585" width="33.1796875" style="1" customWidth="1"/>
    <col min="13586" max="13587" width="0" style="1" hidden="1" customWidth="1"/>
    <col min="13588" max="13588" width="11.453125" style="1"/>
    <col min="13589" max="13590" width="14.81640625" style="1" bestFit="1" customWidth="1"/>
    <col min="13591" max="13824" width="11.453125" style="1"/>
    <col min="13825" max="13825" width="4.81640625" style="1" customWidth="1"/>
    <col min="13826" max="13826" width="38.453125" style="1" customWidth="1"/>
    <col min="13827" max="13827" width="23" style="1" customWidth="1"/>
    <col min="13828" max="13828" width="15.26953125" style="1" customWidth="1"/>
    <col min="13829" max="13829" width="18.26953125" style="1" bestFit="1" customWidth="1"/>
    <col min="13830" max="13830" width="17.7265625" style="1" bestFit="1" customWidth="1"/>
    <col min="13831" max="13831" width="19.81640625" style="1" bestFit="1" customWidth="1"/>
    <col min="13832" max="13832" width="17.7265625" style="1" bestFit="1" customWidth="1"/>
    <col min="13833" max="13833" width="12.1796875" style="1" bestFit="1" customWidth="1"/>
    <col min="13834" max="13834" width="14" style="1" bestFit="1" customWidth="1"/>
    <col min="13835" max="13835" width="14.26953125" style="1" bestFit="1" customWidth="1"/>
    <col min="13836" max="13836" width="18" style="1" customWidth="1"/>
    <col min="13837" max="13837" width="11.1796875" style="1" customWidth="1"/>
    <col min="13838" max="13838" width="10.453125" style="1" customWidth="1"/>
    <col min="13839" max="13839" width="14.54296875" style="1" customWidth="1"/>
    <col min="13840" max="13840" width="16.26953125" style="1" customWidth="1"/>
    <col min="13841" max="13841" width="33.1796875" style="1" customWidth="1"/>
    <col min="13842" max="13843" width="0" style="1" hidden="1" customWidth="1"/>
    <col min="13844" max="13844" width="11.453125" style="1"/>
    <col min="13845" max="13846" width="14.81640625" style="1" bestFit="1" customWidth="1"/>
    <col min="13847" max="14080" width="11.453125" style="1"/>
    <col min="14081" max="14081" width="4.81640625" style="1" customWidth="1"/>
    <col min="14082" max="14082" width="38.453125" style="1" customWidth="1"/>
    <col min="14083" max="14083" width="23" style="1" customWidth="1"/>
    <col min="14084" max="14084" width="15.26953125" style="1" customWidth="1"/>
    <col min="14085" max="14085" width="18.26953125" style="1" bestFit="1" customWidth="1"/>
    <col min="14086" max="14086" width="17.7265625" style="1" bestFit="1" customWidth="1"/>
    <col min="14087" max="14087" width="19.81640625" style="1" bestFit="1" customWidth="1"/>
    <col min="14088" max="14088" width="17.7265625" style="1" bestFit="1" customWidth="1"/>
    <col min="14089" max="14089" width="12.1796875" style="1" bestFit="1" customWidth="1"/>
    <col min="14090" max="14090" width="14" style="1" bestFit="1" customWidth="1"/>
    <col min="14091" max="14091" width="14.26953125" style="1" bestFit="1" customWidth="1"/>
    <col min="14092" max="14092" width="18" style="1" customWidth="1"/>
    <col min="14093" max="14093" width="11.1796875" style="1" customWidth="1"/>
    <col min="14094" max="14094" width="10.453125" style="1" customWidth="1"/>
    <col min="14095" max="14095" width="14.54296875" style="1" customWidth="1"/>
    <col min="14096" max="14096" width="16.26953125" style="1" customWidth="1"/>
    <col min="14097" max="14097" width="33.1796875" style="1" customWidth="1"/>
    <col min="14098" max="14099" width="0" style="1" hidden="1" customWidth="1"/>
    <col min="14100" max="14100" width="11.453125" style="1"/>
    <col min="14101" max="14102" width="14.81640625" style="1" bestFit="1" customWidth="1"/>
    <col min="14103" max="14336" width="11.453125" style="1"/>
    <col min="14337" max="14337" width="4.81640625" style="1" customWidth="1"/>
    <col min="14338" max="14338" width="38.453125" style="1" customWidth="1"/>
    <col min="14339" max="14339" width="23" style="1" customWidth="1"/>
    <col min="14340" max="14340" width="15.26953125" style="1" customWidth="1"/>
    <col min="14341" max="14341" width="18.26953125" style="1" bestFit="1" customWidth="1"/>
    <col min="14342" max="14342" width="17.7265625" style="1" bestFit="1" customWidth="1"/>
    <col min="14343" max="14343" width="19.81640625" style="1" bestFit="1" customWidth="1"/>
    <col min="14344" max="14344" width="17.7265625" style="1" bestFit="1" customWidth="1"/>
    <col min="14345" max="14345" width="12.1796875" style="1" bestFit="1" customWidth="1"/>
    <col min="14346" max="14346" width="14" style="1" bestFit="1" customWidth="1"/>
    <col min="14347" max="14347" width="14.26953125" style="1" bestFit="1" customWidth="1"/>
    <col min="14348" max="14348" width="18" style="1" customWidth="1"/>
    <col min="14349" max="14349" width="11.1796875" style="1" customWidth="1"/>
    <col min="14350" max="14350" width="10.453125" style="1" customWidth="1"/>
    <col min="14351" max="14351" width="14.54296875" style="1" customWidth="1"/>
    <col min="14352" max="14352" width="16.26953125" style="1" customWidth="1"/>
    <col min="14353" max="14353" width="33.1796875" style="1" customWidth="1"/>
    <col min="14354" max="14355" width="0" style="1" hidden="1" customWidth="1"/>
    <col min="14356" max="14356" width="11.453125" style="1"/>
    <col min="14357" max="14358" width="14.81640625" style="1" bestFit="1" customWidth="1"/>
    <col min="14359" max="14592" width="11.453125" style="1"/>
    <col min="14593" max="14593" width="4.81640625" style="1" customWidth="1"/>
    <col min="14594" max="14594" width="38.453125" style="1" customWidth="1"/>
    <col min="14595" max="14595" width="23" style="1" customWidth="1"/>
    <col min="14596" max="14596" width="15.26953125" style="1" customWidth="1"/>
    <col min="14597" max="14597" width="18.26953125" style="1" bestFit="1" customWidth="1"/>
    <col min="14598" max="14598" width="17.7265625" style="1" bestFit="1" customWidth="1"/>
    <col min="14599" max="14599" width="19.81640625" style="1" bestFit="1" customWidth="1"/>
    <col min="14600" max="14600" width="17.7265625" style="1" bestFit="1" customWidth="1"/>
    <col min="14601" max="14601" width="12.1796875" style="1" bestFit="1" customWidth="1"/>
    <col min="14602" max="14602" width="14" style="1" bestFit="1" customWidth="1"/>
    <col min="14603" max="14603" width="14.26953125" style="1" bestFit="1" customWidth="1"/>
    <col min="14604" max="14604" width="18" style="1" customWidth="1"/>
    <col min="14605" max="14605" width="11.1796875" style="1" customWidth="1"/>
    <col min="14606" max="14606" width="10.453125" style="1" customWidth="1"/>
    <col min="14607" max="14607" width="14.54296875" style="1" customWidth="1"/>
    <col min="14608" max="14608" width="16.26953125" style="1" customWidth="1"/>
    <col min="14609" max="14609" width="33.1796875" style="1" customWidth="1"/>
    <col min="14610" max="14611" width="0" style="1" hidden="1" customWidth="1"/>
    <col min="14612" max="14612" width="11.453125" style="1"/>
    <col min="14613" max="14614" width="14.81640625" style="1" bestFit="1" customWidth="1"/>
    <col min="14615" max="14848" width="11.453125" style="1"/>
    <col min="14849" max="14849" width="4.81640625" style="1" customWidth="1"/>
    <col min="14850" max="14850" width="38.453125" style="1" customWidth="1"/>
    <col min="14851" max="14851" width="23" style="1" customWidth="1"/>
    <col min="14852" max="14852" width="15.26953125" style="1" customWidth="1"/>
    <col min="14853" max="14853" width="18.26953125" style="1" bestFit="1" customWidth="1"/>
    <col min="14854" max="14854" width="17.7265625" style="1" bestFit="1" customWidth="1"/>
    <col min="14855" max="14855" width="19.81640625" style="1" bestFit="1" customWidth="1"/>
    <col min="14856" max="14856" width="17.7265625" style="1" bestFit="1" customWidth="1"/>
    <col min="14857" max="14857" width="12.1796875" style="1" bestFit="1" customWidth="1"/>
    <col min="14858" max="14858" width="14" style="1" bestFit="1" customWidth="1"/>
    <col min="14859" max="14859" width="14.26953125" style="1" bestFit="1" customWidth="1"/>
    <col min="14860" max="14860" width="18" style="1" customWidth="1"/>
    <col min="14861" max="14861" width="11.1796875" style="1" customWidth="1"/>
    <col min="14862" max="14862" width="10.453125" style="1" customWidth="1"/>
    <col min="14863" max="14863" width="14.54296875" style="1" customWidth="1"/>
    <col min="14864" max="14864" width="16.26953125" style="1" customWidth="1"/>
    <col min="14865" max="14865" width="33.1796875" style="1" customWidth="1"/>
    <col min="14866" max="14867" width="0" style="1" hidden="1" customWidth="1"/>
    <col min="14868" max="14868" width="11.453125" style="1"/>
    <col min="14869" max="14870" width="14.81640625" style="1" bestFit="1" customWidth="1"/>
    <col min="14871" max="15104" width="11.453125" style="1"/>
    <col min="15105" max="15105" width="4.81640625" style="1" customWidth="1"/>
    <col min="15106" max="15106" width="38.453125" style="1" customWidth="1"/>
    <col min="15107" max="15107" width="23" style="1" customWidth="1"/>
    <col min="15108" max="15108" width="15.26953125" style="1" customWidth="1"/>
    <col min="15109" max="15109" width="18.26953125" style="1" bestFit="1" customWidth="1"/>
    <col min="15110" max="15110" width="17.7265625" style="1" bestFit="1" customWidth="1"/>
    <col min="15111" max="15111" width="19.81640625" style="1" bestFit="1" customWidth="1"/>
    <col min="15112" max="15112" width="17.7265625" style="1" bestFit="1" customWidth="1"/>
    <col min="15113" max="15113" width="12.1796875" style="1" bestFit="1" customWidth="1"/>
    <col min="15114" max="15114" width="14" style="1" bestFit="1" customWidth="1"/>
    <col min="15115" max="15115" width="14.26953125" style="1" bestFit="1" customWidth="1"/>
    <col min="15116" max="15116" width="18" style="1" customWidth="1"/>
    <col min="15117" max="15117" width="11.1796875" style="1" customWidth="1"/>
    <col min="15118" max="15118" width="10.453125" style="1" customWidth="1"/>
    <col min="15119" max="15119" width="14.54296875" style="1" customWidth="1"/>
    <col min="15120" max="15120" width="16.26953125" style="1" customWidth="1"/>
    <col min="15121" max="15121" width="33.1796875" style="1" customWidth="1"/>
    <col min="15122" max="15123" width="0" style="1" hidden="1" customWidth="1"/>
    <col min="15124" max="15124" width="11.453125" style="1"/>
    <col min="15125" max="15126" width="14.81640625" style="1" bestFit="1" customWidth="1"/>
    <col min="15127" max="15360" width="11.453125" style="1"/>
    <col min="15361" max="15361" width="4.81640625" style="1" customWidth="1"/>
    <col min="15362" max="15362" width="38.453125" style="1" customWidth="1"/>
    <col min="15363" max="15363" width="23" style="1" customWidth="1"/>
    <col min="15364" max="15364" width="15.26953125" style="1" customWidth="1"/>
    <col min="15365" max="15365" width="18.26953125" style="1" bestFit="1" customWidth="1"/>
    <col min="15366" max="15366" width="17.7265625" style="1" bestFit="1" customWidth="1"/>
    <col min="15367" max="15367" width="19.81640625" style="1" bestFit="1" customWidth="1"/>
    <col min="15368" max="15368" width="17.7265625" style="1" bestFit="1" customWidth="1"/>
    <col min="15369" max="15369" width="12.1796875" style="1" bestFit="1" customWidth="1"/>
    <col min="15370" max="15370" width="14" style="1" bestFit="1" customWidth="1"/>
    <col min="15371" max="15371" width="14.26953125" style="1" bestFit="1" customWidth="1"/>
    <col min="15372" max="15372" width="18" style="1" customWidth="1"/>
    <col min="15373" max="15373" width="11.1796875" style="1" customWidth="1"/>
    <col min="15374" max="15374" width="10.453125" style="1" customWidth="1"/>
    <col min="15375" max="15375" width="14.54296875" style="1" customWidth="1"/>
    <col min="15376" max="15376" width="16.26953125" style="1" customWidth="1"/>
    <col min="15377" max="15377" width="33.1796875" style="1" customWidth="1"/>
    <col min="15378" max="15379" width="0" style="1" hidden="1" customWidth="1"/>
    <col min="15380" max="15380" width="11.453125" style="1"/>
    <col min="15381" max="15382" width="14.81640625" style="1" bestFit="1" customWidth="1"/>
    <col min="15383" max="15616" width="11.453125" style="1"/>
    <col min="15617" max="15617" width="4.81640625" style="1" customWidth="1"/>
    <col min="15618" max="15618" width="38.453125" style="1" customWidth="1"/>
    <col min="15619" max="15619" width="23" style="1" customWidth="1"/>
    <col min="15620" max="15620" width="15.26953125" style="1" customWidth="1"/>
    <col min="15621" max="15621" width="18.26953125" style="1" bestFit="1" customWidth="1"/>
    <col min="15622" max="15622" width="17.7265625" style="1" bestFit="1" customWidth="1"/>
    <col min="15623" max="15623" width="19.81640625" style="1" bestFit="1" customWidth="1"/>
    <col min="15624" max="15624" width="17.7265625" style="1" bestFit="1" customWidth="1"/>
    <col min="15625" max="15625" width="12.1796875" style="1" bestFit="1" customWidth="1"/>
    <col min="15626" max="15626" width="14" style="1" bestFit="1" customWidth="1"/>
    <col min="15627" max="15627" width="14.26953125" style="1" bestFit="1" customWidth="1"/>
    <col min="15628" max="15628" width="18" style="1" customWidth="1"/>
    <col min="15629" max="15629" width="11.1796875" style="1" customWidth="1"/>
    <col min="15630" max="15630" width="10.453125" style="1" customWidth="1"/>
    <col min="15631" max="15631" width="14.54296875" style="1" customWidth="1"/>
    <col min="15632" max="15632" width="16.26953125" style="1" customWidth="1"/>
    <col min="15633" max="15633" width="33.1796875" style="1" customWidth="1"/>
    <col min="15634" max="15635" width="0" style="1" hidden="1" customWidth="1"/>
    <col min="15636" max="15636" width="11.453125" style="1"/>
    <col min="15637" max="15638" width="14.81640625" style="1" bestFit="1" customWidth="1"/>
    <col min="15639" max="15872" width="11.453125" style="1"/>
    <col min="15873" max="15873" width="4.81640625" style="1" customWidth="1"/>
    <col min="15874" max="15874" width="38.453125" style="1" customWidth="1"/>
    <col min="15875" max="15875" width="23" style="1" customWidth="1"/>
    <col min="15876" max="15876" width="15.26953125" style="1" customWidth="1"/>
    <col min="15877" max="15877" width="18.26953125" style="1" bestFit="1" customWidth="1"/>
    <col min="15878" max="15878" width="17.7265625" style="1" bestFit="1" customWidth="1"/>
    <col min="15879" max="15879" width="19.81640625" style="1" bestFit="1" customWidth="1"/>
    <col min="15880" max="15880" width="17.7265625" style="1" bestFit="1" customWidth="1"/>
    <col min="15881" max="15881" width="12.1796875" style="1" bestFit="1" customWidth="1"/>
    <col min="15882" max="15882" width="14" style="1" bestFit="1" customWidth="1"/>
    <col min="15883" max="15883" width="14.26953125" style="1" bestFit="1" customWidth="1"/>
    <col min="15884" max="15884" width="18" style="1" customWidth="1"/>
    <col min="15885" max="15885" width="11.1796875" style="1" customWidth="1"/>
    <col min="15886" max="15886" width="10.453125" style="1" customWidth="1"/>
    <col min="15887" max="15887" width="14.54296875" style="1" customWidth="1"/>
    <col min="15888" max="15888" width="16.26953125" style="1" customWidth="1"/>
    <col min="15889" max="15889" width="33.1796875" style="1" customWidth="1"/>
    <col min="15890" max="15891" width="0" style="1" hidden="1" customWidth="1"/>
    <col min="15892" max="15892" width="11.453125" style="1"/>
    <col min="15893" max="15894" width="14.81640625" style="1" bestFit="1" customWidth="1"/>
    <col min="15895" max="16128" width="11.453125" style="1"/>
    <col min="16129" max="16129" width="4.81640625" style="1" customWidth="1"/>
    <col min="16130" max="16130" width="38.453125" style="1" customWidth="1"/>
    <col min="16131" max="16131" width="23" style="1" customWidth="1"/>
    <col min="16132" max="16132" width="15.26953125" style="1" customWidth="1"/>
    <col min="16133" max="16133" width="18.26953125" style="1" bestFit="1" customWidth="1"/>
    <col min="16134" max="16134" width="17.7265625" style="1" bestFit="1" customWidth="1"/>
    <col min="16135" max="16135" width="19.81640625" style="1" bestFit="1" customWidth="1"/>
    <col min="16136" max="16136" width="17.7265625" style="1" bestFit="1" customWidth="1"/>
    <col min="16137" max="16137" width="12.1796875" style="1" bestFit="1" customWidth="1"/>
    <col min="16138" max="16138" width="14" style="1" bestFit="1" customWidth="1"/>
    <col min="16139" max="16139" width="14.26953125" style="1" bestFit="1" customWidth="1"/>
    <col min="16140" max="16140" width="18" style="1" customWidth="1"/>
    <col min="16141" max="16141" width="11.1796875" style="1" customWidth="1"/>
    <col min="16142" max="16142" width="10.453125" style="1" customWidth="1"/>
    <col min="16143" max="16143" width="14.54296875" style="1" customWidth="1"/>
    <col min="16144" max="16144" width="16.26953125" style="1" customWidth="1"/>
    <col min="16145" max="16145" width="33.1796875" style="1" customWidth="1"/>
    <col min="16146" max="16147" width="0" style="1" hidden="1" customWidth="1"/>
    <col min="16148" max="16148" width="11.453125" style="1"/>
    <col min="16149" max="16150" width="14.81640625" style="1" bestFit="1" customWidth="1"/>
    <col min="16151" max="16384" width="11.453125" style="1"/>
  </cols>
  <sheetData>
    <row r="1" spans="1:17" ht="6" customHeight="1">
      <c r="B1" s="134"/>
      <c r="C1" s="134"/>
      <c r="D1" s="134"/>
    </row>
    <row r="2" spans="1:17" ht="14.25" customHeight="1">
      <c r="A2" s="1055" t="s">
        <v>223</v>
      </c>
      <c r="B2" s="1055"/>
      <c r="C2" s="1055"/>
      <c r="D2" s="1055"/>
      <c r="E2" s="1055"/>
      <c r="F2" s="1055"/>
      <c r="G2" s="1055"/>
      <c r="H2" s="1055"/>
      <c r="I2" s="1055"/>
      <c r="J2" s="1055"/>
      <c r="K2" s="1055"/>
      <c r="L2" s="1055"/>
      <c r="M2" s="1055"/>
      <c r="N2" s="1055"/>
      <c r="O2" s="1055"/>
      <c r="P2" s="1055"/>
      <c r="Q2" s="1055"/>
    </row>
    <row r="3" spans="1:17" ht="25.5" customHeight="1">
      <c r="A3" s="1056" t="s">
        <v>1330</v>
      </c>
      <c r="B3" s="1056"/>
      <c r="C3" s="1056"/>
      <c r="D3" s="1056"/>
      <c r="E3" s="1056"/>
      <c r="F3" s="1056"/>
      <c r="G3" s="1056"/>
      <c r="H3" s="1056"/>
      <c r="I3" s="1056"/>
      <c r="J3" s="1056"/>
      <c r="K3" s="1056"/>
      <c r="L3" s="1056"/>
      <c r="M3" s="1056"/>
      <c r="N3" s="1056"/>
      <c r="O3" s="1056"/>
      <c r="P3" s="1056"/>
      <c r="Q3" s="1056"/>
    </row>
    <row r="4" spans="1:17" ht="14.25" customHeight="1">
      <c r="A4" s="1057" t="s">
        <v>224</v>
      </c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  <c r="Q4" s="1057"/>
    </row>
    <row r="5" spans="1:17" ht="18.75" customHeight="1">
      <c r="A5" s="1058" t="s">
        <v>2</v>
      </c>
      <c r="B5" s="1058"/>
      <c r="C5" s="1058"/>
      <c r="D5" s="1058"/>
      <c r="E5" s="1058"/>
      <c r="F5" s="1058"/>
      <c r="G5" s="1058"/>
      <c r="H5" s="1058"/>
      <c r="I5" s="1058"/>
      <c r="J5" s="1058"/>
      <c r="K5" s="1058"/>
      <c r="L5" s="1058"/>
      <c r="M5" s="1058"/>
      <c r="N5" s="1058"/>
      <c r="O5" s="1058"/>
      <c r="P5" s="1058"/>
      <c r="Q5" s="1058"/>
    </row>
    <row r="6" spans="1:17" ht="12.75" customHeight="1" thickBot="1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2"/>
      <c r="N6" s="143"/>
      <c r="O6" s="143"/>
      <c r="P6" s="141"/>
    </row>
    <row r="7" spans="1:17" ht="37.5" customHeight="1" thickTop="1" thickBot="1">
      <c r="A7" s="1068" t="s">
        <v>200</v>
      </c>
      <c r="B7" s="1069"/>
      <c r="C7" s="1072" t="s">
        <v>201</v>
      </c>
      <c r="D7" s="1074" t="s">
        <v>202</v>
      </c>
      <c r="E7" s="1072" t="s">
        <v>203</v>
      </c>
      <c r="F7" s="964" t="s">
        <v>204</v>
      </c>
      <c r="G7" s="964" t="s">
        <v>1350</v>
      </c>
      <c r="H7" s="964" t="s">
        <v>204</v>
      </c>
      <c r="I7" s="964" t="s">
        <v>205</v>
      </c>
      <c r="J7" s="1076" t="s">
        <v>205</v>
      </c>
      <c r="K7" s="1076"/>
      <c r="L7" s="1072" t="s">
        <v>206</v>
      </c>
      <c r="M7" s="1072" t="s">
        <v>207</v>
      </c>
      <c r="N7" s="1074" t="s">
        <v>208</v>
      </c>
      <c r="O7" s="1072" t="s">
        <v>209</v>
      </c>
      <c r="P7" s="1072" t="s">
        <v>210</v>
      </c>
      <c r="Q7" s="1077" t="s">
        <v>211</v>
      </c>
    </row>
    <row r="8" spans="1:17" ht="30" customHeight="1" thickTop="1" thickBot="1">
      <c r="A8" s="1070"/>
      <c r="B8" s="1071"/>
      <c r="C8" s="1073"/>
      <c r="D8" s="1075"/>
      <c r="E8" s="1073"/>
      <c r="F8" s="965" t="s">
        <v>1358</v>
      </c>
      <c r="G8" s="965" t="s">
        <v>204</v>
      </c>
      <c r="H8" s="965" t="s">
        <v>1359</v>
      </c>
      <c r="I8" s="965" t="s">
        <v>212</v>
      </c>
      <c r="J8" s="965" t="s">
        <v>213</v>
      </c>
      <c r="K8" s="965" t="s">
        <v>214</v>
      </c>
      <c r="L8" s="1073"/>
      <c r="M8" s="1073"/>
      <c r="N8" s="1075"/>
      <c r="O8" s="1073"/>
      <c r="P8" s="1073"/>
      <c r="Q8" s="1078"/>
    </row>
    <row r="9" spans="1:17" ht="14" thickTop="1">
      <c r="A9" s="144" t="s">
        <v>215</v>
      </c>
      <c r="B9" s="145"/>
      <c r="C9" s="860"/>
      <c r="D9" s="861"/>
      <c r="E9" s="837">
        <v>2904412868.6599998</v>
      </c>
      <c r="F9" s="837">
        <v>2626126079.1599998</v>
      </c>
      <c r="G9" s="837">
        <v>0</v>
      </c>
      <c r="H9" s="837">
        <v>2560052784.6300001</v>
      </c>
      <c r="I9" s="867"/>
      <c r="J9" s="867"/>
      <c r="K9" s="867"/>
      <c r="L9" s="867"/>
      <c r="M9" s="867"/>
      <c r="N9" s="861"/>
      <c r="O9" s="861"/>
      <c r="P9" s="861"/>
      <c r="Q9" s="861"/>
    </row>
    <row r="10" spans="1:17" ht="13">
      <c r="A10" s="149"/>
      <c r="B10" s="150"/>
      <c r="C10" s="862"/>
      <c r="D10" s="863"/>
      <c r="E10" s="864"/>
      <c r="F10" s="864"/>
      <c r="G10" s="864"/>
      <c r="H10" s="864"/>
      <c r="I10" s="863"/>
      <c r="J10" s="863"/>
      <c r="K10" s="863"/>
      <c r="L10" s="863"/>
      <c r="M10" s="859"/>
      <c r="N10" s="841"/>
      <c r="O10" s="841"/>
      <c r="P10" s="863"/>
      <c r="Q10" s="863"/>
    </row>
    <row r="11" spans="1:17" ht="13.5">
      <c r="A11" s="144" t="s">
        <v>216</v>
      </c>
      <c r="B11" s="150"/>
      <c r="C11" s="862"/>
      <c r="D11" s="863"/>
      <c r="E11" s="837">
        <v>2428190368.6599998</v>
      </c>
      <c r="F11" s="837">
        <v>2149903579.1599998</v>
      </c>
      <c r="G11" s="837">
        <v>0</v>
      </c>
      <c r="H11" s="837">
        <v>2083830284.6299999</v>
      </c>
      <c r="I11" s="863"/>
      <c r="J11" s="863"/>
      <c r="K11" s="863"/>
      <c r="L11" s="863"/>
      <c r="M11" s="859"/>
      <c r="N11" s="841"/>
      <c r="O11" s="841"/>
      <c r="P11" s="863"/>
      <c r="Q11" s="863"/>
    </row>
    <row r="12" spans="1:17" ht="13">
      <c r="A12" s="149"/>
      <c r="B12" s="150"/>
      <c r="C12" s="862"/>
      <c r="D12" s="863"/>
      <c r="E12" s="863"/>
      <c r="F12" s="863"/>
      <c r="G12" s="863"/>
      <c r="H12" s="863"/>
      <c r="I12" s="863"/>
      <c r="J12" s="863"/>
      <c r="K12" s="863"/>
      <c r="L12" s="863"/>
      <c r="M12" s="859"/>
      <c r="N12" s="841"/>
      <c r="O12" s="841"/>
      <c r="P12" s="863"/>
      <c r="Q12" s="863"/>
    </row>
    <row r="13" spans="1:17" ht="13">
      <c r="A13" s="149" t="s">
        <v>195</v>
      </c>
      <c r="B13" s="150"/>
      <c r="C13" s="862"/>
      <c r="D13" s="863"/>
      <c r="E13" s="839">
        <v>2428190368.6599998</v>
      </c>
      <c r="F13" s="839">
        <v>2149903579.1599998</v>
      </c>
      <c r="G13" s="839">
        <v>0</v>
      </c>
      <c r="H13" s="839">
        <v>2083830284.6299999</v>
      </c>
      <c r="I13" s="863"/>
      <c r="J13" s="863"/>
      <c r="K13" s="863"/>
      <c r="L13" s="863"/>
      <c r="M13" s="859"/>
      <c r="N13" s="841"/>
      <c r="O13" s="841"/>
      <c r="P13" s="863"/>
      <c r="Q13" s="863"/>
    </row>
    <row r="14" spans="1:17" ht="13">
      <c r="A14" s="149"/>
      <c r="B14" s="150"/>
      <c r="C14" s="862"/>
      <c r="D14" s="863"/>
      <c r="E14" s="863"/>
      <c r="F14" s="863"/>
      <c r="G14" s="863"/>
      <c r="H14" s="863"/>
      <c r="I14" s="863"/>
      <c r="J14" s="863"/>
      <c r="K14" s="863"/>
      <c r="L14" s="863"/>
      <c r="M14" s="859"/>
      <c r="N14" s="841"/>
      <c r="O14" s="841"/>
      <c r="P14" s="863"/>
      <c r="Q14" s="863"/>
    </row>
    <row r="15" spans="1:17" ht="13">
      <c r="A15" s="149"/>
      <c r="B15" s="156" t="s">
        <v>217</v>
      </c>
      <c r="C15" s="865"/>
      <c r="D15" s="863"/>
      <c r="E15" s="838">
        <v>0</v>
      </c>
      <c r="F15" s="838">
        <v>0</v>
      </c>
      <c r="G15" s="838">
        <v>0</v>
      </c>
      <c r="H15" s="838">
        <v>0</v>
      </c>
      <c r="I15" s="863"/>
      <c r="J15" s="863"/>
      <c r="K15" s="863"/>
      <c r="L15" s="863"/>
      <c r="M15" s="859"/>
      <c r="N15" s="841"/>
      <c r="O15" s="841"/>
      <c r="P15" s="863"/>
      <c r="Q15" s="863"/>
    </row>
    <row r="16" spans="1:17" ht="13">
      <c r="A16" s="149"/>
      <c r="B16" s="150"/>
      <c r="C16" s="862"/>
      <c r="D16" s="863"/>
      <c r="E16" s="839"/>
      <c r="F16" s="839"/>
      <c r="G16" s="839"/>
      <c r="H16" s="839"/>
      <c r="I16" s="863"/>
      <c r="J16" s="863"/>
      <c r="K16" s="863"/>
      <c r="L16" s="863"/>
      <c r="M16" s="859"/>
      <c r="N16" s="841"/>
      <c r="O16" s="841"/>
      <c r="P16" s="863"/>
      <c r="Q16" s="863"/>
    </row>
    <row r="17" spans="1:22" ht="13.5">
      <c r="A17" s="149"/>
      <c r="B17" s="158" t="s">
        <v>218</v>
      </c>
      <c r="C17" s="866"/>
      <c r="D17" s="864"/>
      <c r="E17" s="837">
        <v>2428190368.6599998</v>
      </c>
      <c r="F17" s="837">
        <v>2149903579.1599998</v>
      </c>
      <c r="G17" s="837">
        <v>0</v>
      </c>
      <c r="H17" s="837">
        <v>2083830284.6299999</v>
      </c>
      <c r="I17" s="863"/>
      <c r="J17" s="863"/>
      <c r="K17" s="863"/>
      <c r="L17" s="863"/>
      <c r="M17" s="859"/>
      <c r="N17" s="841"/>
      <c r="O17" s="841"/>
      <c r="P17" s="863"/>
      <c r="Q17" s="863"/>
    </row>
    <row r="18" spans="1:22" s="162" customFormat="1" ht="59.25" customHeight="1">
      <c r="A18" s="159"/>
      <c r="B18" s="160" t="s">
        <v>219</v>
      </c>
      <c r="C18" s="840" t="s">
        <v>1225</v>
      </c>
      <c r="D18" s="841">
        <v>1705</v>
      </c>
      <c r="E18" s="842">
        <v>537500000</v>
      </c>
      <c r="F18" s="842">
        <v>431857277.10000002</v>
      </c>
      <c r="G18" s="842">
        <v>0</v>
      </c>
      <c r="H18" s="842">
        <v>410841618.92000002</v>
      </c>
      <c r="I18" s="843">
        <v>41743</v>
      </c>
      <c r="J18" s="843">
        <v>41768</v>
      </c>
      <c r="K18" s="843">
        <v>49059</v>
      </c>
      <c r="L18" s="844" t="s">
        <v>1226</v>
      </c>
      <c r="M18" s="841" t="s">
        <v>1227</v>
      </c>
      <c r="N18" s="845" t="s">
        <v>1228</v>
      </c>
      <c r="O18" s="845">
        <v>0.03</v>
      </c>
      <c r="P18" s="841" t="s">
        <v>1229</v>
      </c>
      <c r="Q18" s="858" t="s">
        <v>1230</v>
      </c>
    </row>
    <row r="19" spans="1:22" s="165" customFormat="1" ht="48" customHeight="1">
      <c r="A19" s="163"/>
      <c r="B19" s="160" t="s">
        <v>219</v>
      </c>
      <c r="C19" s="840" t="s">
        <v>1225</v>
      </c>
      <c r="D19" s="841">
        <v>1707</v>
      </c>
      <c r="E19" s="842">
        <v>174967270.58000001</v>
      </c>
      <c r="F19" s="842">
        <v>142629655.15000001</v>
      </c>
      <c r="G19" s="842">
        <v>0</v>
      </c>
      <c r="H19" s="842">
        <v>136177412.30000001</v>
      </c>
      <c r="I19" s="843">
        <v>41865</v>
      </c>
      <c r="J19" s="843">
        <v>41907</v>
      </c>
      <c r="K19" s="843">
        <v>49212</v>
      </c>
      <c r="L19" s="844" t="s">
        <v>1226</v>
      </c>
      <c r="M19" s="841" t="s">
        <v>1227</v>
      </c>
      <c r="N19" s="845" t="s">
        <v>1231</v>
      </c>
      <c r="O19" s="845">
        <v>1.0800000000000001E-2</v>
      </c>
      <c r="P19" s="841" t="s">
        <v>1229</v>
      </c>
      <c r="Q19" s="858" t="s">
        <v>1232</v>
      </c>
    </row>
    <row r="20" spans="1:22" s="165" customFormat="1" ht="47.25" customHeight="1">
      <c r="A20" s="163"/>
      <c r="B20" s="160" t="s">
        <v>219</v>
      </c>
      <c r="C20" s="840" t="s">
        <v>1225</v>
      </c>
      <c r="D20" s="841">
        <v>1708</v>
      </c>
      <c r="E20" s="842">
        <v>109473098.08</v>
      </c>
      <c r="F20" s="842">
        <v>89243837.950000003</v>
      </c>
      <c r="G20" s="842">
        <v>0</v>
      </c>
      <c r="H20" s="842">
        <v>85206648.680000007</v>
      </c>
      <c r="I20" s="843">
        <v>41865</v>
      </c>
      <c r="J20" s="843">
        <v>41907</v>
      </c>
      <c r="K20" s="843">
        <v>12687</v>
      </c>
      <c r="L20" s="844" t="s">
        <v>1226</v>
      </c>
      <c r="M20" s="841" t="s">
        <v>1227</v>
      </c>
      <c r="N20" s="845" t="s">
        <v>1231</v>
      </c>
      <c r="O20" s="845">
        <v>6.7000000000000002E-3</v>
      </c>
      <c r="P20" s="841" t="s">
        <v>1229</v>
      </c>
      <c r="Q20" s="858" t="s">
        <v>1233</v>
      </c>
    </row>
    <row r="21" spans="1:22" s="165" customFormat="1" ht="57.75" customHeight="1">
      <c r="A21" s="163"/>
      <c r="B21" s="160" t="s">
        <v>219</v>
      </c>
      <c r="C21" s="847" t="s">
        <v>1234</v>
      </c>
      <c r="D21" s="841" t="s">
        <v>1235</v>
      </c>
      <c r="E21" s="842">
        <v>800000000</v>
      </c>
      <c r="F21" s="842">
        <v>738420441.49000001</v>
      </c>
      <c r="G21" s="842">
        <v>0</v>
      </c>
      <c r="H21" s="842">
        <v>720736513.98999989</v>
      </c>
      <c r="I21" s="843">
        <v>42871</v>
      </c>
      <c r="J21" s="843">
        <v>42920</v>
      </c>
      <c r="K21" s="843">
        <v>13651</v>
      </c>
      <c r="L21" s="844" t="s">
        <v>1226</v>
      </c>
      <c r="M21" s="841" t="s">
        <v>1227</v>
      </c>
      <c r="N21" s="845" t="s">
        <v>1348</v>
      </c>
      <c r="O21" s="845">
        <v>0.04</v>
      </c>
      <c r="P21" s="846" t="s">
        <v>1236</v>
      </c>
      <c r="Q21" s="858" t="s">
        <v>1237</v>
      </c>
      <c r="U21" s="186"/>
      <c r="V21" s="186"/>
    </row>
    <row r="22" spans="1:22" s="165" customFormat="1" ht="94.5" customHeight="1">
      <c r="A22" s="163"/>
      <c r="B22" s="160" t="s">
        <v>219</v>
      </c>
      <c r="C22" s="847" t="s">
        <v>1238</v>
      </c>
      <c r="D22" s="841" t="s">
        <v>1239</v>
      </c>
      <c r="E22" s="842">
        <v>806250000</v>
      </c>
      <c r="F22" s="842">
        <v>747752367.47000003</v>
      </c>
      <c r="G22" s="842">
        <v>0</v>
      </c>
      <c r="H22" s="842">
        <v>730868090.74000001</v>
      </c>
      <c r="I22" s="843">
        <v>42982</v>
      </c>
      <c r="J22" s="843">
        <v>43018</v>
      </c>
      <c r="K22" s="843">
        <v>50287</v>
      </c>
      <c r="L22" s="844" t="s">
        <v>1226</v>
      </c>
      <c r="M22" s="841" t="s">
        <v>1227</v>
      </c>
      <c r="N22" s="845" t="s">
        <v>1348</v>
      </c>
      <c r="O22" s="845">
        <v>0.04</v>
      </c>
      <c r="P22" s="841" t="s">
        <v>1229</v>
      </c>
      <c r="Q22" s="858" t="s">
        <v>1240</v>
      </c>
    </row>
    <row r="23" spans="1:22" s="171" customFormat="1" ht="13">
      <c r="A23" s="166"/>
      <c r="B23" s="167"/>
      <c r="C23" s="167"/>
      <c r="D23" s="168"/>
      <c r="E23" s="169"/>
      <c r="F23" s="169"/>
      <c r="G23" s="169"/>
      <c r="H23" s="169"/>
      <c r="I23" s="168"/>
      <c r="J23" s="170"/>
      <c r="K23" s="170"/>
      <c r="L23" s="170"/>
      <c r="M23" s="170"/>
      <c r="N23" s="164"/>
      <c r="O23" s="164"/>
      <c r="P23" s="168"/>
      <c r="Q23" s="168"/>
    </row>
    <row r="24" spans="1:22" s="171" customFormat="1" ht="13">
      <c r="A24" s="166"/>
      <c r="B24" s="167"/>
      <c r="C24" s="167"/>
      <c r="D24" s="168"/>
      <c r="E24" s="169"/>
      <c r="F24" s="169"/>
      <c r="G24" s="169"/>
      <c r="H24" s="169"/>
      <c r="I24" s="168"/>
      <c r="J24" s="170"/>
      <c r="K24" s="170"/>
      <c r="L24" s="170"/>
      <c r="M24" s="170"/>
      <c r="N24" s="164"/>
      <c r="O24" s="164"/>
      <c r="P24" s="168"/>
      <c r="Q24" s="168"/>
    </row>
    <row r="25" spans="1:22" ht="13.5">
      <c r="A25" s="144" t="s">
        <v>222</v>
      </c>
      <c r="B25" s="182"/>
      <c r="C25" s="182"/>
      <c r="D25" s="152"/>
      <c r="E25" s="837">
        <v>476222500</v>
      </c>
      <c r="F25" s="837">
        <v>476222500</v>
      </c>
      <c r="G25" s="837">
        <v>0</v>
      </c>
      <c r="H25" s="837">
        <v>476222500</v>
      </c>
      <c r="I25" s="151"/>
      <c r="J25" s="153"/>
      <c r="K25" s="153"/>
      <c r="L25" s="153"/>
      <c r="M25" s="153"/>
      <c r="N25" s="154"/>
      <c r="O25" s="154"/>
      <c r="P25" s="151"/>
      <c r="Q25" s="168"/>
    </row>
    <row r="26" spans="1:22" ht="13.5">
      <c r="A26" s="144"/>
      <c r="B26" s="182"/>
      <c r="C26" s="182"/>
      <c r="D26" s="152"/>
      <c r="E26" s="147"/>
      <c r="F26" s="147"/>
      <c r="G26" s="147"/>
      <c r="H26" s="147"/>
      <c r="I26" s="151"/>
      <c r="J26" s="153"/>
      <c r="K26" s="153"/>
      <c r="L26" s="153"/>
      <c r="M26" s="153"/>
      <c r="N26" s="154"/>
      <c r="O26" s="154"/>
      <c r="P26" s="151"/>
      <c r="Q26" s="151"/>
      <c r="U26" s="187"/>
      <c r="V26" s="187"/>
    </row>
    <row r="27" spans="1:22" ht="13">
      <c r="A27" s="149" t="s">
        <v>196</v>
      </c>
      <c r="B27" s="150"/>
      <c r="C27" s="150"/>
      <c r="D27" s="151"/>
      <c r="E27" s="155"/>
      <c r="F27" s="155"/>
      <c r="G27" s="155"/>
      <c r="H27" s="155"/>
      <c r="I27" s="151"/>
      <c r="J27" s="151"/>
      <c r="K27" s="151"/>
      <c r="L27" s="151"/>
      <c r="M27" s="153"/>
      <c r="N27" s="154"/>
      <c r="O27" s="154"/>
      <c r="P27" s="151"/>
      <c r="Q27" s="151"/>
      <c r="U27" s="187"/>
      <c r="V27" s="187"/>
    </row>
    <row r="28" spans="1:22" ht="13">
      <c r="A28" s="149"/>
      <c r="B28" s="150"/>
      <c r="C28" s="150"/>
      <c r="D28" s="151"/>
      <c r="E28" s="155"/>
      <c r="F28" s="155"/>
      <c r="G28" s="155"/>
      <c r="H28" s="155"/>
      <c r="I28" s="151"/>
      <c r="J28" s="151"/>
      <c r="K28" s="151"/>
      <c r="L28" s="151"/>
      <c r="M28" s="153"/>
      <c r="N28" s="154"/>
      <c r="O28" s="154"/>
      <c r="P28" s="151"/>
      <c r="Q28" s="151"/>
      <c r="U28" s="187"/>
      <c r="V28" s="187"/>
    </row>
    <row r="29" spans="1:22" ht="13">
      <c r="A29" s="149"/>
      <c r="B29" s="156" t="s">
        <v>217</v>
      </c>
      <c r="C29" s="156"/>
      <c r="D29" s="151"/>
      <c r="E29" s="157">
        <v>0</v>
      </c>
      <c r="F29" s="157">
        <v>0</v>
      </c>
      <c r="G29" s="157">
        <v>0</v>
      </c>
      <c r="H29" s="157">
        <v>0</v>
      </c>
      <c r="I29" s="157"/>
      <c r="J29" s="157"/>
      <c r="K29" s="157"/>
      <c r="L29" s="151"/>
      <c r="M29" s="153"/>
      <c r="N29" s="154"/>
      <c r="O29" s="154"/>
      <c r="P29" s="151"/>
      <c r="Q29" s="151"/>
      <c r="U29" s="187"/>
      <c r="V29" s="187"/>
    </row>
    <row r="30" spans="1:22" ht="13">
      <c r="A30" s="149"/>
      <c r="B30" s="150"/>
      <c r="C30" s="150"/>
      <c r="D30" s="151"/>
      <c r="E30" s="155"/>
      <c r="F30" s="155"/>
      <c r="G30" s="155"/>
      <c r="H30" s="155"/>
      <c r="I30" s="151"/>
      <c r="J30" s="151"/>
      <c r="K30" s="151"/>
      <c r="L30" s="151"/>
      <c r="M30" s="153"/>
      <c r="N30" s="154"/>
      <c r="O30" s="154"/>
      <c r="P30" s="151"/>
      <c r="Q30" s="151"/>
      <c r="U30" s="187"/>
      <c r="V30" s="187"/>
    </row>
    <row r="31" spans="1:22" ht="13.5">
      <c r="A31" s="149"/>
      <c r="B31" s="158" t="s">
        <v>218</v>
      </c>
      <c r="C31" s="158"/>
      <c r="D31" s="152"/>
      <c r="E31" s="147"/>
      <c r="F31" s="147"/>
      <c r="G31" s="147"/>
      <c r="H31" s="147"/>
      <c r="I31" s="151"/>
      <c r="J31" s="151"/>
      <c r="K31" s="151"/>
      <c r="L31" s="151"/>
      <c r="M31" s="153"/>
      <c r="N31" s="154"/>
      <c r="O31" s="154"/>
      <c r="P31" s="151"/>
      <c r="Q31" s="151"/>
      <c r="U31" s="187"/>
      <c r="V31" s="187"/>
    </row>
    <row r="32" spans="1:22" ht="13">
      <c r="A32" s="149"/>
      <c r="B32" s="150"/>
      <c r="C32" s="150"/>
      <c r="D32" s="151"/>
      <c r="E32" s="155"/>
      <c r="F32" s="155"/>
      <c r="G32" s="155"/>
      <c r="H32" s="155"/>
      <c r="I32" s="151"/>
      <c r="J32" s="153"/>
      <c r="K32" s="153"/>
      <c r="L32" s="153"/>
      <c r="M32" s="153"/>
      <c r="N32" s="154"/>
      <c r="O32" s="154"/>
      <c r="P32" s="151"/>
      <c r="Q32" s="151"/>
      <c r="U32" s="187"/>
      <c r="V32" s="187"/>
    </row>
    <row r="33" spans="1:22" ht="92.25" customHeight="1">
      <c r="A33" s="149"/>
      <c r="B33" s="160" t="s">
        <v>219</v>
      </c>
      <c r="C33" s="840" t="s">
        <v>1247</v>
      </c>
      <c r="D33" s="841">
        <v>10549</v>
      </c>
      <c r="E33" s="842">
        <v>83449015</v>
      </c>
      <c r="F33" s="842">
        <v>83449015</v>
      </c>
      <c r="G33" s="842">
        <v>0</v>
      </c>
      <c r="H33" s="842">
        <v>83449015</v>
      </c>
      <c r="I33" s="843">
        <v>40991</v>
      </c>
      <c r="J33" s="843">
        <v>41066</v>
      </c>
      <c r="K33" s="843">
        <v>48372</v>
      </c>
      <c r="L33" s="844" t="s">
        <v>1226</v>
      </c>
      <c r="M33" s="841" t="s">
        <v>1227</v>
      </c>
      <c r="N33" s="845">
        <v>8.4699999999999998E-2</v>
      </c>
      <c r="O33" s="845">
        <v>8.0000000000000002E-3</v>
      </c>
      <c r="P33" s="853" t="s">
        <v>1249</v>
      </c>
      <c r="Q33" s="854" t="s">
        <v>1250</v>
      </c>
      <c r="U33" s="187"/>
      <c r="V33" s="187"/>
    </row>
    <row r="34" spans="1:22" ht="13">
      <c r="A34" s="149"/>
      <c r="B34" s="183"/>
      <c r="C34" s="840"/>
      <c r="D34" s="841"/>
      <c r="E34" s="842"/>
      <c r="F34" s="842"/>
      <c r="G34" s="842"/>
      <c r="H34" s="842"/>
      <c r="I34" s="843"/>
      <c r="J34" s="843"/>
      <c r="K34" s="843"/>
      <c r="L34" s="843"/>
      <c r="M34" s="841"/>
      <c r="N34" s="841"/>
      <c r="O34" s="845"/>
      <c r="P34" s="853"/>
      <c r="Q34" s="853"/>
      <c r="U34" s="187"/>
      <c r="V34" s="187"/>
    </row>
    <row r="35" spans="1:22" s="162" customFormat="1" ht="96" customHeight="1">
      <c r="A35" s="159"/>
      <c r="B35" s="160" t="s">
        <v>219</v>
      </c>
      <c r="C35" s="840" t="s">
        <v>1247</v>
      </c>
      <c r="D35" s="841">
        <v>14504</v>
      </c>
      <c r="E35" s="842">
        <v>6854706</v>
      </c>
      <c r="F35" s="842">
        <v>6854706</v>
      </c>
      <c r="G35" s="842">
        <v>0</v>
      </c>
      <c r="H35" s="842">
        <v>6854706</v>
      </c>
      <c r="I35" s="843">
        <v>41401</v>
      </c>
      <c r="J35" s="843">
        <v>41474</v>
      </c>
      <c r="K35" s="843">
        <v>48747</v>
      </c>
      <c r="L35" s="844" t="s">
        <v>1226</v>
      </c>
      <c r="M35" s="841" t="s">
        <v>1227</v>
      </c>
      <c r="N35" s="846" t="s">
        <v>1251</v>
      </c>
      <c r="O35" s="845">
        <v>1.2999999999999999E-3</v>
      </c>
      <c r="P35" s="854" t="s">
        <v>1249</v>
      </c>
      <c r="Q35" s="854" t="s">
        <v>1252</v>
      </c>
      <c r="U35" s="188"/>
      <c r="V35" s="188"/>
    </row>
    <row r="36" spans="1:22" ht="13">
      <c r="A36" s="149"/>
      <c r="B36" s="183"/>
      <c r="C36" s="840"/>
      <c r="D36" s="841"/>
      <c r="E36" s="842"/>
      <c r="F36" s="842"/>
      <c r="G36" s="842"/>
      <c r="H36" s="842"/>
      <c r="I36" s="843"/>
      <c r="J36" s="843"/>
      <c r="K36" s="843"/>
      <c r="L36" s="843"/>
      <c r="M36" s="841"/>
      <c r="N36" s="841"/>
      <c r="O36" s="845"/>
      <c r="P36" s="853"/>
      <c r="Q36" s="853"/>
      <c r="U36" s="189"/>
      <c r="V36" s="189"/>
    </row>
    <row r="37" spans="1:22" ht="78.75" customHeight="1">
      <c r="A37" s="149"/>
      <c r="B37" s="160" t="s">
        <v>219</v>
      </c>
      <c r="C37" s="840" t="s">
        <v>1247</v>
      </c>
      <c r="D37" s="841">
        <v>16868</v>
      </c>
      <c r="E37" s="842">
        <v>72675017</v>
      </c>
      <c r="F37" s="842">
        <v>72675017</v>
      </c>
      <c r="G37" s="842">
        <v>0</v>
      </c>
      <c r="H37" s="842">
        <v>72675017</v>
      </c>
      <c r="I37" s="843">
        <v>41402</v>
      </c>
      <c r="J37" s="843">
        <v>41442</v>
      </c>
      <c r="K37" s="843">
        <v>48747</v>
      </c>
      <c r="L37" s="844" t="s">
        <v>1226</v>
      </c>
      <c r="M37" s="841" t="s">
        <v>1227</v>
      </c>
      <c r="N37" s="845">
        <v>8.5000000000000006E-2</v>
      </c>
      <c r="O37" s="845">
        <v>6.0000000000000001E-3</v>
      </c>
      <c r="P37" s="853" t="s">
        <v>1249</v>
      </c>
      <c r="Q37" s="854" t="s">
        <v>1253</v>
      </c>
    </row>
    <row r="38" spans="1:22" ht="13">
      <c r="A38" s="149"/>
      <c r="B38" s="183"/>
      <c r="C38" s="840"/>
      <c r="D38" s="841"/>
      <c r="E38" s="842"/>
      <c r="F38" s="842"/>
      <c r="G38" s="842"/>
      <c r="H38" s="842"/>
      <c r="I38" s="843"/>
      <c r="J38" s="843"/>
      <c r="K38" s="843"/>
      <c r="L38" s="843"/>
      <c r="M38" s="841"/>
      <c r="N38" s="841"/>
      <c r="O38" s="845"/>
      <c r="P38" s="853"/>
      <c r="Q38" s="853"/>
    </row>
    <row r="39" spans="1:22" ht="88.5" customHeight="1">
      <c r="A39" s="149"/>
      <c r="B39" s="160" t="s">
        <v>219</v>
      </c>
      <c r="C39" s="840" t="s">
        <v>1247</v>
      </c>
      <c r="D39" s="841">
        <v>23328</v>
      </c>
      <c r="E39" s="842">
        <v>104534855</v>
      </c>
      <c r="F39" s="842">
        <v>104534855</v>
      </c>
      <c r="G39" s="842">
        <v>0</v>
      </c>
      <c r="H39" s="842">
        <v>104534855</v>
      </c>
      <c r="I39" s="843">
        <v>41851</v>
      </c>
      <c r="J39" s="843">
        <v>41929</v>
      </c>
      <c r="K39" s="843">
        <v>49234</v>
      </c>
      <c r="L39" s="844" t="s">
        <v>1226</v>
      </c>
      <c r="M39" s="841" t="s">
        <v>1227</v>
      </c>
      <c r="N39" s="841" t="s">
        <v>1254</v>
      </c>
      <c r="O39" s="845">
        <v>5.3E-3</v>
      </c>
      <c r="P39" s="853" t="s">
        <v>1249</v>
      </c>
      <c r="Q39" s="854" t="s">
        <v>1255</v>
      </c>
    </row>
    <row r="40" spans="1:22" ht="13">
      <c r="A40" s="149"/>
      <c r="B40" s="183"/>
      <c r="C40" s="840"/>
      <c r="D40" s="841"/>
      <c r="E40" s="842"/>
      <c r="F40" s="842"/>
      <c r="G40" s="842"/>
      <c r="H40" s="842"/>
      <c r="I40" s="843"/>
      <c r="J40" s="843"/>
      <c r="K40" s="843"/>
      <c r="L40" s="843"/>
      <c r="M40" s="841"/>
      <c r="N40" s="841"/>
      <c r="O40" s="845"/>
      <c r="P40" s="853"/>
      <c r="Q40" s="853"/>
    </row>
    <row r="41" spans="1:22" ht="93.75" customHeight="1" thickBot="1">
      <c r="A41" s="184"/>
      <c r="B41" s="185" t="s">
        <v>219</v>
      </c>
      <c r="C41" s="850" t="s">
        <v>1248</v>
      </c>
      <c r="D41" s="851">
        <v>14505</v>
      </c>
      <c r="E41" s="852">
        <v>208708907</v>
      </c>
      <c r="F41" s="852">
        <v>208708907</v>
      </c>
      <c r="G41" s="852">
        <v>0</v>
      </c>
      <c r="H41" s="852">
        <v>208708907</v>
      </c>
      <c r="I41" s="855">
        <v>41103</v>
      </c>
      <c r="J41" s="855">
        <v>41204</v>
      </c>
      <c r="K41" s="855">
        <v>48509</v>
      </c>
      <c r="L41" s="856" t="s">
        <v>1226</v>
      </c>
      <c r="M41" s="851" t="s">
        <v>1227</v>
      </c>
      <c r="N41" s="857">
        <v>8.1699999999999995E-2</v>
      </c>
      <c r="O41" s="857">
        <v>0.02</v>
      </c>
      <c r="P41" s="856" t="s">
        <v>1249</v>
      </c>
      <c r="Q41" s="856" t="s">
        <v>1256</v>
      </c>
    </row>
    <row r="42" spans="1:22" ht="13" thickTop="1"/>
  </sheetData>
  <mergeCells count="15">
    <mergeCell ref="A2:Q2"/>
    <mergeCell ref="A3:Q3"/>
    <mergeCell ref="A4:Q4"/>
    <mergeCell ref="A5:Q5"/>
    <mergeCell ref="A7:B8"/>
    <mergeCell ref="C7:C8"/>
    <mergeCell ref="D7:D8"/>
    <mergeCell ref="E7:E8"/>
    <mergeCell ref="J7:K7"/>
    <mergeCell ref="L7:L8"/>
    <mergeCell ref="M7:M8"/>
    <mergeCell ref="N7:N8"/>
    <mergeCell ref="O7:O8"/>
    <mergeCell ref="P7:P8"/>
    <mergeCell ref="Q7:Q8"/>
  </mergeCells>
  <printOptions horizontalCentered="1" verticalCentered="1"/>
  <pageMargins left="0" right="0" top="0" bottom="0" header="0.31496062992125984" footer="0.31496062992125984"/>
  <pageSetup scale="4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6"/>
  <sheetViews>
    <sheetView zoomScale="110" zoomScaleNormal="110" workbookViewId="0">
      <selection activeCell="E13" sqref="E13"/>
    </sheetView>
  </sheetViews>
  <sheetFormatPr baseColWidth="10" defaultColWidth="11.453125" defaultRowHeight="12.5"/>
  <cols>
    <col min="1" max="1" width="76.1796875" style="1" customWidth="1"/>
    <col min="2" max="2" width="20.81640625" style="1" customWidth="1"/>
    <col min="3" max="3" width="9" style="1" customWidth="1"/>
    <col min="4" max="16384" width="11.453125" style="1"/>
  </cols>
  <sheetData>
    <row r="1" spans="1:3" ht="15.5">
      <c r="A1" s="95"/>
      <c r="B1" s="134"/>
      <c r="C1" s="134"/>
    </row>
    <row r="2" spans="1:3" ht="20.25" customHeight="1">
      <c r="A2" s="1012" t="s">
        <v>225</v>
      </c>
      <c r="B2" s="1012"/>
      <c r="C2" s="134"/>
    </row>
    <row r="3" spans="1:3" ht="20.25" customHeight="1">
      <c r="A3" s="1079" t="s">
        <v>1330</v>
      </c>
      <c r="B3" s="1079"/>
      <c r="C3" s="89"/>
    </row>
    <row r="4" spans="1:3" ht="21" customHeight="1">
      <c r="A4" s="1080" t="s">
        <v>1317</v>
      </c>
      <c r="B4" s="1080"/>
      <c r="C4" s="134"/>
    </row>
    <row r="5" spans="1:3" ht="14">
      <c r="A5" s="999" t="s">
        <v>2</v>
      </c>
      <c r="B5" s="999"/>
      <c r="C5" s="134"/>
    </row>
    <row r="6" spans="1:3" ht="9.75" customHeight="1" thickBot="1">
      <c r="A6" s="95"/>
      <c r="B6" s="96"/>
      <c r="C6" s="134"/>
    </row>
    <row r="7" spans="1:3" ht="16.5" thickTop="1" thickBot="1">
      <c r="A7" s="190" t="s">
        <v>226</v>
      </c>
      <c r="B7" s="92" t="s">
        <v>4</v>
      </c>
      <c r="C7" s="134"/>
    </row>
    <row r="8" spans="1:3" ht="24" customHeight="1" thickTop="1">
      <c r="A8" s="191" t="s">
        <v>227</v>
      </c>
      <c r="B8" s="192">
        <v>5613572245</v>
      </c>
      <c r="C8" s="134"/>
    </row>
    <row r="9" spans="1:3" ht="19.5" customHeight="1">
      <c r="A9" s="191" t="s">
        <v>228</v>
      </c>
      <c r="B9" s="192">
        <v>2216291476</v>
      </c>
      <c r="C9" s="134"/>
    </row>
    <row r="10" spans="1:3" ht="20.25" customHeight="1">
      <c r="A10" s="191" t="s">
        <v>229</v>
      </c>
      <c r="B10" s="193">
        <f>+B11+B12</f>
        <v>1454187339</v>
      </c>
      <c r="C10" s="134"/>
    </row>
    <row r="11" spans="1:3" ht="19.5" customHeight="1">
      <c r="A11" s="194" t="s">
        <v>1368</v>
      </c>
      <c r="B11" s="93">
        <v>176268616</v>
      </c>
      <c r="C11" s="195"/>
    </row>
    <row r="12" spans="1:3" ht="19.5" customHeight="1">
      <c r="A12" s="194" t="s">
        <v>1369</v>
      </c>
      <c r="B12" s="93">
        <v>1277918723</v>
      </c>
      <c r="C12" s="134"/>
    </row>
    <row r="13" spans="1:3" ht="31.5" customHeight="1">
      <c r="A13" s="191" t="s">
        <v>230</v>
      </c>
      <c r="B13" s="192">
        <v>845407131</v>
      </c>
      <c r="C13" s="134"/>
    </row>
    <row r="14" spans="1:3" ht="21" customHeight="1">
      <c r="A14" s="196" t="s">
        <v>231</v>
      </c>
      <c r="B14" s="192">
        <v>616125225</v>
      </c>
      <c r="C14" s="134"/>
    </row>
    <row r="15" spans="1:3" ht="21.75" customHeight="1">
      <c r="A15" s="191" t="s">
        <v>232</v>
      </c>
      <c r="B15" s="193">
        <f>+B16+B17</f>
        <v>138087651</v>
      </c>
      <c r="C15" s="134"/>
    </row>
    <row r="16" spans="1:3" ht="19.5" customHeight="1">
      <c r="A16" s="197" t="s">
        <v>233</v>
      </c>
      <c r="B16" s="93">
        <v>54017042</v>
      </c>
      <c r="C16" s="134"/>
    </row>
    <row r="17" spans="1:3" ht="20.25" customHeight="1">
      <c r="A17" s="197" t="s">
        <v>234</v>
      </c>
      <c r="B17" s="93">
        <v>84070609</v>
      </c>
      <c r="C17" s="134"/>
    </row>
    <row r="18" spans="1:3" ht="21" customHeight="1">
      <c r="A18" s="191" t="s">
        <v>235</v>
      </c>
      <c r="B18" s="192">
        <v>215746053</v>
      </c>
      <c r="C18" s="134"/>
    </row>
    <row r="19" spans="1:3" ht="30.75" customHeight="1">
      <c r="A19" s="191" t="s">
        <v>236</v>
      </c>
      <c r="B19" s="192">
        <v>313850397</v>
      </c>
      <c r="C19" s="134"/>
    </row>
    <row r="20" spans="1:3" ht="9.75" customHeight="1" thickBot="1">
      <c r="A20" s="196"/>
      <c r="B20" s="93"/>
      <c r="C20" s="134"/>
    </row>
    <row r="21" spans="1:3" ht="16.5" thickTop="1" thickBot="1">
      <c r="A21" s="190" t="s">
        <v>13</v>
      </c>
      <c r="B21" s="94">
        <f>B19+B18+B15+B14+B13+B10+B9+B8</f>
        <v>11413267517</v>
      </c>
      <c r="C21" s="134"/>
    </row>
    <row r="22" spans="1:3" ht="16" thickTop="1">
      <c r="A22" s="95"/>
      <c r="B22" s="134"/>
      <c r="C22" s="134"/>
    </row>
    <row r="23" spans="1:3" ht="13">
      <c r="A23" s="198" t="s">
        <v>237</v>
      </c>
      <c r="B23" s="195"/>
      <c r="C23" s="134"/>
    </row>
    <row r="24" spans="1:3">
      <c r="B24" s="195"/>
      <c r="C24" s="134"/>
    </row>
    <row r="25" spans="1:3">
      <c r="B25" s="134"/>
      <c r="C25" s="134"/>
    </row>
    <row r="26" spans="1:3">
      <c r="B26" s="134"/>
      <c r="C26" s="134"/>
    </row>
  </sheetData>
  <mergeCells count="4">
    <mergeCell ref="A2:B2"/>
    <mergeCell ref="A3:B3"/>
    <mergeCell ref="A4:B4"/>
    <mergeCell ref="A5:B5"/>
  </mergeCells>
  <printOptions horizontalCentered="1"/>
  <pageMargins left="0.31496062992125984" right="0.31496062992125984" top="0.35433070866141736" bottom="0.35433070866141736" header="0.31496062992125984" footer="0.31496062992125984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D17"/>
  <sheetViews>
    <sheetView tabSelected="1" view="pageBreakPreview" zoomScale="80" zoomScaleNormal="100" zoomScaleSheetLayoutView="80" workbookViewId="0">
      <selection activeCell="C9" sqref="C9"/>
    </sheetView>
  </sheetViews>
  <sheetFormatPr baseColWidth="10" defaultColWidth="11.453125" defaultRowHeight="12.5"/>
  <cols>
    <col min="1" max="1" width="5.26953125" style="1" customWidth="1"/>
    <col min="2" max="2" width="76.7265625" style="1" customWidth="1"/>
    <col min="3" max="3" width="38.54296875" style="1" customWidth="1"/>
    <col min="4" max="4" width="28.453125" style="1" customWidth="1"/>
    <col min="5" max="16384" width="11.453125" style="1"/>
  </cols>
  <sheetData>
    <row r="2" spans="2:4" ht="24" customHeight="1">
      <c r="B2" s="1012" t="s">
        <v>238</v>
      </c>
      <c r="C2" s="1012"/>
      <c r="D2" s="1012"/>
    </row>
    <row r="3" spans="2:4" ht="18.75" customHeight="1">
      <c r="B3" s="994" t="s">
        <v>1330</v>
      </c>
      <c r="C3" s="994"/>
      <c r="D3" s="994"/>
    </row>
    <row r="4" spans="2:4" ht="58.5" customHeight="1">
      <c r="B4" s="1081" t="s">
        <v>1372</v>
      </c>
      <c r="C4" s="1082"/>
      <c r="D4" s="1082"/>
    </row>
    <row r="5" spans="2:4" ht="14">
      <c r="B5" s="999" t="s">
        <v>2</v>
      </c>
      <c r="C5" s="999"/>
      <c r="D5" s="999"/>
    </row>
    <row r="6" spans="2:4" ht="13" thickBot="1">
      <c r="B6" s="2"/>
      <c r="C6" s="2"/>
      <c r="D6" s="2"/>
    </row>
    <row r="7" spans="2:4" ht="46.5" customHeight="1" thickTop="1" thickBot="1">
      <c r="B7" s="190" t="s">
        <v>1324</v>
      </c>
      <c r="C7" s="190" t="s">
        <v>239</v>
      </c>
      <c r="D7" s="190" t="s">
        <v>240</v>
      </c>
    </row>
    <row r="8" spans="2:4" ht="32.5" customHeight="1" thickTop="1">
      <c r="B8" s="913" t="s">
        <v>241</v>
      </c>
      <c r="C8" s="199"/>
      <c r="D8" s="199"/>
    </row>
    <row r="9" spans="2:4" ht="39.75" customHeight="1">
      <c r="B9" s="199" t="s">
        <v>242</v>
      </c>
      <c r="C9" s="200">
        <v>1</v>
      </c>
      <c r="D9" s="201">
        <v>750000</v>
      </c>
    </row>
    <row r="10" spans="2:4" ht="38.25" customHeight="1">
      <c r="B10" s="199" t="s">
        <v>243</v>
      </c>
      <c r="C10" s="201">
        <v>750001</v>
      </c>
      <c r="D10" s="201">
        <v>2750000</v>
      </c>
    </row>
    <row r="11" spans="2:4" ht="20.25" customHeight="1">
      <c r="B11" s="202" t="s">
        <v>244</v>
      </c>
      <c r="C11" s="201">
        <v>2750001</v>
      </c>
      <c r="D11" s="200" t="s">
        <v>245</v>
      </c>
    </row>
    <row r="12" spans="2:4" ht="33.75" customHeight="1">
      <c r="B12" s="203" t="s">
        <v>246</v>
      </c>
      <c r="C12" s="200"/>
      <c r="D12" s="200"/>
    </row>
    <row r="13" spans="2:4" ht="36" customHeight="1">
      <c r="B13" s="204" t="s">
        <v>247</v>
      </c>
      <c r="C13" s="200">
        <v>1</v>
      </c>
      <c r="D13" s="201">
        <v>500000</v>
      </c>
    </row>
    <row r="14" spans="2:4" ht="52.5" customHeight="1">
      <c r="B14" s="199" t="s">
        <v>248</v>
      </c>
      <c r="C14" s="201">
        <v>500001</v>
      </c>
      <c r="D14" s="201">
        <v>1500000</v>
      </c>
    </row>
    <row r="15" spans="2:4" ht="28.5" customHeight="1" thickBot="1">
      <c r="B15" s="205" t="s">
        <v>244</v>
      </c>
      <c r="C15" s="206">
        <v>1500001</v>
      </c>
      <c r="D15" s="207" t="s">
        <v>245</v>
      </c>
    </row>
    <row r="16" spans="2:4" ht="13" thickTop="1">
      <c r="B16" s="2"/>
      <c r="C16" s="2"/>
      <c r="D16" s="2"/>
    </row>
    <row r="17" spans="2:4">
      <c r="B17" s="2" t="s">
        <v>249</v>
      </c>
      <c r="C17" s="2"/>
      <c r="D17" s="2"/>
    </row>
  </sheetData>
  <mergeCells count="4">
    <mergeCell ref="B2:D2"/>
    <mergeCell ref="B3:D3"/>
    <mergeCell ref="B4:D4"/>
    <mergeCell ref="B5:D5"/>
  </mergeCells>
  <printOptions horizontalCentered="1"/>
  <pageMargins left="0.31496062992125984" right="0.31496062992125984" top="0.35433070866141736" bottom="0.35433070866141736" header="0.31496062992125984" footer="0.31496062992125984"/>
  <pageSetup scale="68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6"/>
  <sheetViews>
    <sheetView view="pageBreakPreview" topLeftCell="A36" zoomScale="110" zoomScaleNormal="100" zoomScaleSheetLayoutView="110" workbookViewId="0">
      <selection activeCell="G39" sqref="G1:H1048576"/>
    </sheetView>
  </sheetViews>
  <sheetFormatPr baseColWidth="10" defaultColWidth="11.453125" defaultRowHeight="13"/>
  <cols>
    <col min="1" max="1" width="6.81640625" style="208" customWidth="1"/>
    <col min="2" max="2" width="8.7265625" style="208" customWidth="1"/>
    <col min="3" max="3" width="60.7265625" style="208" customWidth="1"/>
    <col min="4" max="4" width="17.26953125" style="275" bestFit="1" customWidth="1"/>
    <col min="5" max="5" width="9.81640625" style="208" customWidth="1"/>
    <col min="6" max="6" width="8.7265625" style="208" customWidth="1"/>
    <col min="7" max="7" width="13.81640625" style="208" bestFit="1" customWidth="1"/>
    <col min="8" max="16384" width="11.453125" style="208"/>
  </cols>
  <sheetData>
    <row r="1" spans="1:6" ht="18" customHeight="1">
      <c r="A1" s="1000" t="s">
        <v>250</v>
      </c>
      <c r="B1" s="1000"/>
      <c r="C1" s="1000"/>
      <c r="D1" s="1000"/>
      <c r="E1" s="1000"/>
    </row>
    <row r="2" spans="1:6" ht="18" customHeight="1">
      <c r="A2" s="994" t="s">
        <v>1330</v>
      </c>
      <c r="B2" s="994"/>
      <c r="C2" s="994"/>
      <c r="D2" s="994"/>
      <c r="E2" s="994"/>
      <c r="F2" s="89"/>
    </row>
    <row r="3" spans="1:6" ht="18" customHeight="1">
      <c r="A3" s="1000" t="s">
        <v>251</v>
      </c>
      <c r="B3" s="1088"/>
      <c r="C3" s="1088"/>
      <c r="D3" s="1088"/>
      <c r="E3" s="1088"/>
    </row>
    <row r="4" spans="1:6" ht="18" customHeight="1">
      <c r="A4" s="1029" t="s">
        <v>2</v>
      </c>
      <c r="B4" s="1029"/>
      <c r="C4" s="1029"/>
      <c r="D4" s="1029"/>
      <c r="E4" s="1029"/>
    </row>
    <row r="5" spans="1:6" ht="8.25" customHeight="1" thickBot="1">
      <c r="A5" s="209"/>
      <c r="B5" s="209"/>
      <c r="C5" s="209"/>
      <c r="D5" s="210"/>
      <c r="E5" s="211"/>
    </row>
    <row r="6" spans="1:6" ht="12.75" customHeight="1" thickTop="1">
      <c r="A6" s="1014" t="s">
        <v>252</v>
      </c>
      <c r="B6" s="1015"/>
      <c r="C6" s="1016"/>
      <c r="D6" s="1092" t="s">
        <v>253</v>
      </c>
      <c r="E6" s="1092" t="s">
        <v>254</v>
      </c>
      <c r="F6" s="212"/>
    </row>
    <row r="7" spans="1:6" ht="12.75" customHeight="1">
      <c r="A7" s="1089"/>
      <c r="B7" s="1090"/>
      <c r="C7" s="1091"/>
      <c r="D7" s="1093"/>
      <c r="E7" s="1093" t="s">
        <v>254</v>
      </c>
      <c r="F7" s="212"/>
    </row>
    <row r="8" spans="1:6" ht="12.75" customHeight="1" thickBot="1">
      <c r="A8" s="1009"/>
      <c r="B8" s="1010"/>
      <c r="C8" s="1011"/>
      <c r="D8" s="1094"/>
      <c r="E8" s="1094"/>
      <c r="F8" s="212"/>
    </row>
    <row r="9" spans="1:6" ht="8.15" customHeight="1" thickTop="1" thickBot="1">
      <c r="A9" s="213"/>
      <c r="B9" s="213"/>
      <c r="C9" s="213"/>
      <c r="D9" s="214"/>
      <c r="E9" s="215"/>
      <c r="F9" s="212"/>
    </row>
    <row r="10" spans="1:6" ht="8.15" customHeight="1" thickTop="1">
      <c r="A10" s="216"/>
      <c r="B10" s="217"/>
      <c r="C10" s="217"/>
      <c r="D10" s="218"/>
      <c r="E10" s="219"/>
      <c r="F10" s="212"/>
    </row>
    <row r="11" spans="1:6" ht="14">
      <c r="A11" s="966" t="s">
        <v>255</v>
      </c>
      <c r="B11" s="220"/>
      <c r="C11" s="220"/>
      <c r="D11" s="221">
        <f>SUM(D12:D14)</f>
        <v>3851779044</v>
      </c>
      <c r="E11" s="222">
        <v>14.94</v>
      </c>
      <c r="F11" s="212"/>
    </row>
    <row r="12" spans="1:6">
      <c r="A12" s="223"/>
      <c r="B12" s="224" t="s">
        <v>256</v>
      </c>
      <c r="C12" s="224"/>
      <c r="D12" s="225">
        <v>2446886211</v>
      </c>
      <c r="E12" s="226"/>
      <c r="F12" s="212"/>
    </row>
    <row r="13" spans="1:6">
      <c r="A13" s="223"/>
      <c r="B13" s="224" t="s">
        <v>257</v>
      </c>
      <c r="C13" s="224"/>
      <c r="D13" s="225">
        <v>367380250</v>
      </c>
      <c r="E13" s="226"/>
      <c r="F13" s="212"/>
    </row>
    <row r="14" spans="1:6">
      <c r="A14" s="223"/>
      <c r="B14" s="224" t="s">
        <v>258</v>
      </c>
      <c r="C14" s="224"/>
      <c r="D14" s="225">
        <v>1037512583</v>
      </c>
      <c r="E14" s="226"/>
      <c r="F14" s="212"/>
    </row>
    <row r="15" spans="1:6" ht="6" customHeight="1">
      <c r="A15" s="223"/>
      <c r="B15" s="224"/>
      <c r="C15" s="224"/>
      <c r="D15" s="227"/>
      <c r="E15" s="226"/>
      <c r="F15" s="212"/>
    </row>
    <row r="16" spans="1:6" ht="14">
      <c r="A16" s="1083" t="s">
        <v>259</v>
      </c>
      <c r="B16" s="1084"/>
      <c r="C16" s="1085"/>
      <c r="D16" s="221">
        <f>SUM(D17:D23)</f>
        <v>4780422893</v>
      </c>
      <c r="E16" s="222">
        <v>18.55</v>
      </c>
      <c r="F16" s="212"/>
    </row>
    <row r="17" spans="1:7">
      <c r="A17" s="228"/>
      <c r="B17" s="1086" t="s">
        <v>260</v>
      </c>
      <c r="C17" s="1087"/>
      <c r="D17" s="225">
        <v>595861777</v>
      </c>
      <c r="E17" s="226"/>
      <c r="F17" s="212"/>
    </row>
    <row r="18" spans="1:7">
      <c r="A18" s="228"/>
      <c r="B18" s="1086" t="s">
        <v>482</v>
      </c>
      <c r="C18" s="1087"/>
      <c r="D18" s="225">
        <v>503296180</v>
      </c>
      <c r="E18" s="226"/>
      <c r="F18" s="212"/>
    </row>
    <row r="19" spans="1:7" ht="27.75" customHeight="1">
      <c r="A19" s="228"/>
      <c r="B19" s="1086" t="s">
        <v>1360</v>
      </c>
      <c r="C19" s="1087"/>
      <c r="D19" s="225">
        <v>605740691</v>
      </c>
      <c r="E19" s="226"/>
      <c r="F19" s="212"/>
    </row>
    <row r="20" spans="1:7" s="232" customFormat="1">
      <c r="A20" s="230"/>
      <c r="B20" s="224" t="s">
        <v>261</v>
      </c>
      <c r="C20" s="224"/>
      <c r="D20" s="225">
        <v>3026015695</v>
      </c>
      <c r="E20" s="226"/>
      <c r="F20" s="231"/>
      <c r="G20" s="208"/>
    </row>
    <row r="21" spans="1:7" s="232" customFormat="1">
      <c r="A21" s="230"/>
      <c r="B21" s="233" t="s">
        <v>262</v>
      </c>
      <c r="C21" s="224"/>
      <c r="D21" s="225">
        <v>16974300</v>
      </c>
      <c r="E21" s="226"/>
      <c r="F21" s="231"/>
      <c r="G21" s="208"/>
    </row>
    <row r="22" spans="1:7" s="232" customFormat="1">
      <c r="A22" s="230"/>
      <c r="B22" s="233" t="s">
        <v>263</v>
      </c>
      <c r="C22" s="224"/>
      <c r="D22" s="225">
        <v>12915000</v>
      </c>
      <c r="E22" s="226"/>
      <c r="F22" s="231"/>
      <c r="G22" s="208"/>
    </row>
    <row r="23" spans="1:7" s="232" customFormat="1">
      <c r="A23" s="230"/>
      <c r="B23" s="233" t="s">
        <v>264</v>
      </c>
      <c r="C23" s="224"/>
      <c r="D23" s="225">
        <v>19619250</v>
      </c>
      <c r="E23" s="226"/>
      <c r="F23" s="231"/>
      <c r="G23" s="208"/>
    </row>
    <row r="24" spans="1:7" s="232" customFormat="1" ht="5.25" customHeight="1">
      <c r="A24" s="230"/>
      <c r="B24" s="224"/>
      <c r="C24" s="224"/>
      <c r="D24" s="234"/>
      <c r="E24" s="226"/>
      <c r="F24" s="231"/>
      <c r="G24" s="208"/>
    </row>
    <row r="25" spans="1:7" ht="14">
      <c r="A25" s="966" t="s">
        <v>265</v>
      </c>
      <c r="B25" s="235"/>
      <c r="C25" s="235"/>
      <c r="D25" s="221">
        <v>92958544</v>
      </c>
      <c r="E25" s="222">
        <v>0.36</v>
      </c>
      <c r="F25" s="212"/>
    </row>
    <row r="26" spans="1:7" ht="5.25" customHeight="1">
      <c r="A26" s="230"/>
      <c r="B26" s="224"/>
      <c r="C26" s="224"/>
      <c r="D26" s="236"/>
      <c r="E26" s="226"/>
      <c r="F26" s="212"/>
    </row>
    <row r="27" spans="1:7" ht="14">
      <c r="A27" s="237" t="s">
        <v>1361</v>
      </c>
      <c r="B27" s="91"/>
      <c r="C27" s="91"/>
      <c r="D27" s="238">
        <v>216414344</v>
      </c>
      <c r="E27" s="222">
        <v>0.84</v>
      </c>
      <c r="F27" s="212"/>
    </row>
    <row r="28" spans="1:7" ht="7.5" customHeight="1">
      <c r="A28" s="239"/>
      <c r="B28" s="220"/>
      <c r="C28" s="220"/>
      <c r="D28" s="236"/>
      <c r="E28" s="226"/>
      <c r="F28" s="212"/>
    </row>
    <row r="29" spans="1:7" ht="14">
      <c r="A29" s="237" t="s">
        <v>267</v>
      </c>
      <c r="B29" s="91"/>
      <c r="C29" s="91"/>
      <c r="D29" s="238">
        <f>SUM(D30:D31)</f>
        <v>22009717</v>
      </c>
      <c r="E29" s="222">
        <v>0.08</v>
      </c>
      <c r="F29" s="212"/>
    </row>
    <row r="30" spans="1:7">
      <c r="A30" s="239"/>
      <c r="B30" s="224" t="s">
        <v>268</v>
      </c>
      <c r="C30" s="220"/>
      <c r="D30" s="240">
        <v>15863137</v>
      </c>
      <c r="E30" s="226"/>
      <c r="F30" s="212"/>
    </row>
    <row r="31" spans="1:7">
      <c r="A31" s="239"/>
      <c r="B31" s="224" t="s">
        <v>269</v>
      </c>
      <c r="C31" s="220"/>
      <c r="D31" s="240">
        <v>6146580</v>
      </c>
      <c r="E31" s="226"/>
      <c r="F31" s="212"/>
    </row>
    <row r="32" spans="1:7" ht="6" customHeight="1">
      <c r="A32" s="241"/>
      <c r="B32" s="242"/>
      <c r="C32" s="224"/>
      <c r="D32" s="236"/>
      <c r="E32" s="226"/>
      <c r="F32" s="212"/>
    </row>
    <row r="33" spans="1:7" ht="12" customHeight="1">
      <c r="A33" s="237" t="s">
        <v>270</v>
      </c>
      <c r="B33" s="235"/>
      <c r="C33" s="235"/>
      <c r="D33" s="238">
        <f>+D34+D35</f>
        <v>3264637563</v>
      </c>
      <c r="E33" s="222">
        <v>12.67</v>
      </c>
      <c r="F33" s="212"/>
    </row>
    <row r="34" spans="1:7">
      <c r="A34" s="239"/>
      <c r="B34" s="224" t="s">
        <v>271</v>
      </c>
      <c r="C34" s="224"/>
      <c r="D34" s="240">
        <v>2938603631</v>
      </c>
      <c r="E34" s="226"/>
      <c r="F34" s="212"/>
    </row>
    <row r="35" spans="1:7">
      <c r="A35" s="239"/>
      <c r="B35" s="224" t="s">
        <v>1329</v>
      </c>
      <c r="C35" s="224"/>
      <c r="D35" s="240">
        <v>326033932</v>
      </c>
      <c r="E35" s="226"/>
      <c r="F35" s="212"/>
    </row>
    <row r="36" spans="1:7" ht="4.5" customHeight="1">
      <c r="A36" s="239"/>
      <c r="B36" s="224"/>
      <c r="C36" s="224"/>
      <c r="D36" s="236"/>
      <c r="E36" s="226"/>
      <c r="F36" s="212"/>
    </row>
    <row r="37" spans="1:7" ht="14">
      <c r="A37" s="237" t="s">
        <v>272</v>
      </c>
      <c r="B37" s="235"/>
      <c r="C37" s="235"/>
      <c r="D37" s="238">
        <f>SUM(D38:D40)</f>
        <v>414641341</v>
      </c>
      <c r="E37" s="222">
        <v>1.61</v>
      </c>
      <c r="F37" s="212"/>
    </row>
    <row r="38" spans="1:7">
      <c r="A38" s="239"/>
      <c r="B38" s="224" t="s">
        <v>273</v>
      </c>
      <c r="C38" s="224"/>
      <c r="D38" s="240">
        <v>50000000</v>
      </c>
      <c r="E38" s="243"/>
      <c r="F38" s="212"/>
    </row>
    <row r="39" spans="1:7">
      <c r="A39" s="239"/>
      <c r="B39" s="224" t="s">
        <v>274</v>
      </c>
      <c r="C39" s="224"/>
      <c r="D39" s="240">
        <v>364641341</v>
      </c>
      <c r="E39" s="226"/>
      <c r="F39" s="212"/>
    </row>
    <row r="40" spans="1:7" s="232" customFormat="1" ht="5.25" customHeight="1">
      <c r="A40" s="239"/>
      <c r="B40" s="220"/>
      <c r="C40" s="220"/>
      <c r="D40" s="244"/>
      <c r="E40" s="226"/>
      <c r="F40" s="231"/>
      <c r="G40" s="208"/>
    </row>
    <row r="41" spans="1:7" ht="15" customHeight="1">
      <c r="A41" s="245" t="s">
        <v>275</v>
      </c>
      <c r="B41" s="246"/>
      <c r="C41" s="889"/>
      <c r="D41" s="890">
        <f>SUM(D11+D16+D25+D27+D29+D33+D37)</f>
        <v>12642863446</v>
      </c>
      <c r="E41" s="891">
        <v>49.05</v>
      </c>
      <c r="F41" s="247"/>
    </row>
    <row r="42" spans="1:7" ht="8.15" customHeight="1" thickBot="1">
      <c r="A42" s="248"/>
      <c r="B42" s="249"/>
      <c r="C42" s="250"/>
      <c r="D42" s="251"/>
      <c r="E42" s="252"/>
      <c r="F42" s="212"/>
    </row>
    <row r="43" spans="1:7" ht="3.75" customHeight="1" thickTop="1" thickBot="1">
      <c r="A43" s="253"/>
      <c r="B43" s="253"/>
      <c r="C43" s="254"/>
      <c r="D43" s="255"/>
      <c r="E43" s="256"/>
      <c r="F43" s="212"/>
    </row>
    <row r="44" spans="1:7" ht="0.75" customHeight="1" thickTop="1">
      <c r="A44" s="257"/>
      <c r="B44" s="217"/>
      <c r="C44" s="258"/>
      <c r="D44" s="259"/>
      <c r="E44" s="219"/>
      <c r="F44" s="212"/>
    </row>
    <row r="45" spans="1:7" ht="5.25" customHeight="1">
      <c r="A45" s="241"/>
      <c r="B45" s="224"/>
      <c r="C45" s="260"/>
      <c r="D45" s="244"/>
      <c r="E45" s="261"/>
      <c r="F45" s="212"/>
    </row>
    <row r="46" spans="1:7" ht="12.75" customHeight="1">
      <c r="A46" s="237" t="s">
        <v>276</v>
      </c>
      <c r="B46" s="235"/>
      <c r="C46" s="262"/>
      <c r="D46" s="263"/>
      <c r="E46" s="264"/>
      <c r="F46" s="212"/>
    </row>
    <row r="47" spans="1:7" ht="3" customHeight="1">
      <c r="A47" s="237"/>
      <c r="B47" s="91"/>
      <c r="C47" s="91"/>
      <c r="D47" s="221"/>
      <c r="E47" s="222"/>
      <c r="F47" s="212"/>
    </row>
    <row r="48" spans="1:7" ht="25.5" customHeight="1">
      <c r="A48" s="1083" t="s">
        <v>277</v>
      </c>
      <c r="B48" s="1084"/>
      <c r="C48" s="1085"/>
      <c r="D48" s="221">
        <v>5613572245</v>
      </c>
      <c r="E48" s="222">
        <v>21.78</v>
      </c>
      <c r="F48" s="212"/>
    </row>
    <row r="49" spans="1:6" ht="3.75" customHeight="1">
      <c r="A49" s="966"/>
      <c r="B49" s="235"/>
      <c r="C49" s="235"/>
      <c r="D49" s="221"/>
      <c r="E49" s="222"/>
      <c r="F49" s="212"/>
    </row>
    <row r="50" spans="1:6" ht="21.75" customHeight="1">
      <c r="A50" s="1095" t="s">
        <v>278</v>
      </c>
      <c r="B50" s="999"/>
      <c r="C50" s="1096"/>
      <c r="D50" s="221">
        <v>2216291476</v>
      </c>
      <c r="E50" s="222">
        <v>8.6</v>
      </c>
      <c r="F50" s="212"/>
    </row>
    <row r="51" spans="1:6" ht="3.75" customHeight="1">
      <c r="A51" s="265"/>
      <c r="B51" s="235"/>
      <c r="C51" s="235"/>
      <c r="D51" s="221"/>
      <c r="E51" s="222"/>
      <c r="F51" s="212"/>
    </row>
    <row r="52" spans="1:6" ht="27" customHeight="1">
      <c r="A52" s="1083" t="s">
        <v>279</v>
      </c>
      <c r="B52" s="1084"/>
      <c r="C52" s="1085"/>
      <c r="D52" s="221">
        <f>SUM(D53:D55)</f>
        <v>1454187339</v>
      </c>
      <c r="E52" s="222">
        <v>5.64</v>
      </c>
      <c r="F52" s="212"/>
    </row>
    <row r="53" spans="1:6">
      <c r="A53" s="230"/>
      <c r="B53" s="224" t="s">
        <v>280</v>
      </c>
      <c r="C53" s="220"/>
      <c r="D53" s="225">
        <v>176268616</v>
      </c>
      <c r="E53" s="226"/>
      <c r="F53" s="212"/>
    </row>
    <row r="54" spans="1:6">
      <c r="A54" s="230"/>
      <c r="B54" s="224" t="s">
        <v>281</v>
      </c>
      <c r="C54" s="220"/>
      <c r="D54" s="225">
        <v>1277918723</v>
      </c>
      <c r="E54" s="226"/>
      <c r="F54" s="212"/>
    </row>
    <row r="55" spans="1:6" ht="3.75" customHeight="1">
      <c r="A55" s="230"/>
      <c r="B55" s="224"/>
      <c r="C55" s="224"/>
      <c r="D55" s="234"/>
      <c r="E55" s="226"/>
      <c r="F55" s="212"/>
    </row>
    <row r="56" spans="1:6" ht="27.75" customHeight="1">
      <c r="A56" s="1083" t="s">
        <v>282</v>
      </c>
      <c r="B56" s="1084"/>
      <c r="C56" s="1085"/>
      <c r="D56" s="221">
        <v>845407131</v>
      </c>
      <c r="E56" s="222">
        <v>3.28</v>
      </c>
      <c r="F56" s="212"/>
    </row>
    <row r="57" spans="1:6" ht="15" customHeight="1">
      <c r="A57" s="1083"/>
      <c r="B57" s="1084"/>
      <c r="C57" s="1085"/>
      <c r="D57" s="234"/>
      <c r="E57" s="226"/>
      <c r="F57" s="212"/>
    </row>
    <row r="58" spans="1:6" ht="3.75" customHeight="1">
      <c r="A58" s="230"/>
      <c r="B58" s="224"/>
      <c r="C58" s="224"/>
      <c r="D58" s="234"/>
      <c r="E58" s="226"/>
      <c r="F58" s="212"/>
    </row>
    <row r="59" spans="1:6" ht="14">
      <c r="A59" s="966" t="s">
        <v>283</v>
      </c>
      <c r="B59" s="235"/>
      <c r="C59" s="235"/>
      <c r="D59" s="221">
        <f>SUM(D60:D62)</f>
        <v>616125225</v>
      </c>
      <c r="E59" s="222">
        <v>2.39</v>
      </c>
      <c r="F59" s="212"/>
    </row>
    <row r="60" spans="1:6">
      <c r="A60" s="230"/>
      <c r="B60" s="224" t="s">
        <v>284</v>
      </c>
      <c r="C60" s="224"/>
      <c r="D60" s="225">
        <v>190480740</v>
      </c>
      <c r="E60" s="226"/>
      <c r="F60" s="212"/>
    </row>
    <row r="61" spans="1:6">
      <c r="A61" s="230"/>
      <c r="B61" s="224" t="s">
        <v>285</v>
      </c>
      <c r="C61" s="224"/>
      <c r="D61" s="225">
        <v>425644485</v>
      </c>
      <c r="E61" s="226"/>
      <c r="F61" s="212"/>
    </row>
    <row r="62" spans="1:6" ht="5.25" customHeight="1">
      <c r="A62" s="230"/>
      <c r="B62" s="224"/>
      <c r="C62" s="224"/>
      <c r="D62" s="234"/>
      <c r="E62" s="226"/>
      <c r="F62" s="212"/>
    </row>
    <row r="63" spans="1:6" ht="14">
      <c r="A63" s="1083" t="s">
        <v>1362</v>
      </c>
      <c r="B63" s="1084"/>
      <c r="C63" s="1085"/>
      <c r="D63" s="221">
        <f>SUM(D64:D66)</f>
        <v>138087651</v>
      </c>
      <c r="E63" s="222">
        <v>0.54</v>
      </c>
      <c r="F63" s="212"/>
    </row>
    <row r="64" spans="1:6">
      <c r="A64" s="1083"/>
      <c r="B64" s="1084"/>
      <c r="C64" s="1085"/>
      <c r="D64" s="234"/>
      <c r="E64" s="226"/>
      <c r="F64" s="212"/>
    </row>
    <row r="65" spans="1:6">
      <c r="A65" s="241"/>
      <c r="B65" s="224" t="s">
        <v>286</v>
      </c>
      <c r="C65" s="224"/>
      <c r="D65" s="225">
        <v>54017042</v>
      </c>
      <c r="E65" s="226"/>
      <c r="F65" s="212"/>
    </row>
    <row r="66" spans="1:6">
      <c r="A66" s="241"/>
      <c r="B66" s="224" t="s">
        <v>287</v>
      </c>
      <c r="C66" s="224"/>
      <c r="D66" s="225">
        <v>84070609</v>
      </c>
      <c r="E66" s="226"/>
      <c r="F66" s="212"/>
    </row>
    <row r="67" spans="1:6" ht="3.75" customHeight="1">
      <c r="A67" s="241"/>
      <c r="B67" s="224"/>
      <c r="C67" s="224"/>
      <c r="D67" s="234"/>
      <c r="E67" s="226"/>
      <c r="F67" s="212"/>
    </row>
    <row r="68" spans="1:6" ht="14">
      <c r="A68" s="1083" t="s">
        <v>288</v>
      </c>
      <c r="B68" s="1084"/>
      <c r="C68" s="1085"/>
      <c r="D68" s="221">
        <v>215746053</v>
      </c>
      <c r="E68" s="222">
        <v>0.84</v>
      </c>
      <c r="F68" s="212"/>
    </row>
    <row r="69" spans="1:6" ht="15" customHeight="1">
      <c r="A69" s="1083"/>
      <c r="B69" s="1084"/>
      <c r="C69" s="1085"/>
      <c r="D69" s="234"/>
      <c r="E69" s="226"/>
      <c r="F69" s="212"/>
    </row>
    <row r="70" spans="1:6" ht="7.5" customHeight="1">
      <c r="A70" s="237"/>
      <c r="B70" s="266"/>
      <c r="C70" s="235"/>
      <c r="D70" s="234"/>
      <c r="E70" s="226"/>
      <c r="F70" s="212"/>
    </row>
    <row r="71" spans="1:6" ht="14">
      <c r="A71" s="1083" t="s">
        <v>289</v>
      </c>
      <c r="B71" s="1084"/>
      <c r="C71" s="1085"/>
      <c r="D71" s="221">
        <v>313850397</v>
      </c>
      <c r="E71" s="222">
        <v>1.22</v>
      </c>
      <c r="F71" s="212"/>
    </row>
    <row r="72" spans="1:6" ht="15" customHeight="1">
      <c r="A72" s="1083"/>
      <c r="B72" s="1084"/>
      <c r="C72" s="1085"/>
      <c r="D72" s="234"/>
      <c r="E72" s="226"/>
      <c r="F72" s="212"/>
    </row>
    <row r="73" spans="1:6" ht="3.75" customHeight="1">
      <c r="A73" s="237"/>
      <c r="B73" s="266"/>
      <c r="C73" s="235"/>
      <c r="D73" s="234"/>
      <c r="E73" s="226"/>
      <c r="F73" s="212"/>
    </row>
    <row r="74" spans="1:6" ht="14">
      <c r="A74" s="1100" t="s">
        <v>290</v>
      </c>
      <c r="B74" s="1101"/>
      <c r="C74" s="1102"/>
      <c r="D74" s="221">
        <v>1205989816</v>
      </c>
      <c r="E74" s="222">
        <v>4.68</v>
      </c>
      <c r="F74" s="212"/>
    </row>
    <row r="75" spans="1:6" ht="27" customHeight="1">
      <c r="A75" s="1083" t="s">
        <v>291</v>
      </c>
      <c r="B75" s="1084"/>
      <c r="C75" s="1085"/>
      <c r="D75" s="221">
        <f>409208770+102302192</f>
        <v>511510962</v>
      </c>
      <c r="E75" s="222">
        <v>1.98</v>
      </c>
      <c r="F75" s="212"/>
    </row>
    <row r="76" spans="1:6" ht="3.75" customHeight="1">
      <c r="A76" s="239"/>
      <c r="B76" s="224"/>
      <c r="C76" s="260"/>
      <c r="D76" s="263"/>
      <c r="E76" s="222"/>
      <c r="F76" s="212"/>
    </row>
    <row r="77" spans="1:6" ht="15" customHeight="1">
      <c r="A77" s="245" t="s">
        <v>292</v>
      </c>
      <c r="B77" s="246"/>
      <c r="C77" s="889"/>
      <c r="D77" s="890">
        <f>SUM(D48+D50+D52+D56+D59+D63+D68+D71+D74+D75)</f>
        <v>13130768295</v>
      </c>
      <c r="E77" s="892">
        <v>50.95</v>
      </c>
      <c r="F77" s="247"/>
    </row>
    <row r="78" spans="1:6" ht="4.5" customHeight="1" thickBot="1">
      <c r="A78" s="267"/>
      <c r="B78" s="268"/>
      <c r="C78" s="268"/>
      <c r="D78" s="269"/>
      <c r="E78" s="270"/>
      <c r="F78" s="212"/>
    </row>
    <row r="79" spans="1:6" ht="3.75" customHeight="1" thickTop="1" thickBot="1">
      <c r="A79" s="271"/>
      <c r="B79" s="272"/>
      <c r="C79" s="272"/>
      <c r="D79" s="273"/>
      <c r="E79" s="274"/>
      <c r="F79" s="212"/>
    </row>
    <row r="80" spans="1:6" ht="8.15" customHeight="1" thickTop="1">
      <c r="A80" s="1014" t="s">
        <v>293</v>
      </c>
      <c r="B80" s="1015"/>
      <c r="C80" s="1016"/>
      <c r="D80" s="1097">
        <f>SUM(D41,D77)</f>
        <v>25773631741</v>
      </c>
      <c r="E80" s="935"/>
      <c r="F80" s="212"/>
    </row>
    <row r="81" spans="1:8" ht="13.5" customHeight="1">
      <c r="A81" s="1089"/>
      <c r="B81" s="1090"/>
      <c r="C81" s="1091"/>
      <c r="D81" s="1098"/>
      <c r="E81" s="959">
        <v>100</v>
      </c>
      <c r="F81" s="212"/>
      <c r="G81" s="938"/>
      <c r="H81" s="229"/>
    </row>
    <row r="82" spans="1:8" ht="8.15" customHeight="1" thickBot="1">
      <c r="A82" s="1009"/>
      <c r="B82" s="1010"/>
      <c r="C82" s="1011"/>
      <c r="D82" s="1099"/>
      <c r="E82" s="936"/>
      <c r="F82" s="212"/>
    </row>
    <row r="83" spans="1:8" ht="14.25" customHeight="1" thickTop="1"/>
    <row r="84" spans="1:8">
      <c r="D84" s="276"/>
    </row>
    <row r="86" spans="1:8">
      <c r="D86" s="277"/>
    </row>
  </sheetData>
  <mergeCells count="22">
    <mergeCell ref="D80:D82"/>
    <mergeCell ref="A80:C82"/>
    <mergeCell ref="A52:C52"/>
    <mergeCell ref="A56:C57"/>
    <mergeCell ref="A63:C64"/>
    <mergeCell ref="A68:C69"/>
    <mergeCell ref="A71:C72"/>
    <mergeCell ref="A74:C74"/>
    <mergeCell ref="B18:C18"/>
    <mergeCell ref="B19:C19"/>
    <mergeCell ref="A48:C48"/>
    <mergeCell ref="A50:C50"/>
    <mergeCell ref="A75:C75"/>
    <mergeCell ref="A16:C16"/>
    <mergeCell ref="B17:C17"/>
    <mergeCell ref="A1:E1"/>
    <mergeCell ref="A2:E2"/>
    <mergeCell ref="A3:E3"/>
    <mergeCell ref="A4:E4"/>
    <mergeCell ref="A6:C8"/>
    <mergeCell ref="D6:D8"/>
    <mergeCell ref="E6:E8"/>
  </mergeCells>
  <printOptions horizontalCentered="1"/>
  <pageMargins left="0.39370078740157483" right="0.39370078740157483" top="0.19685039370078741" bottom="0.19685039370078741" header="0.31496062992125984" footer="0.19685039370078741"/>
  <pageSetup scale="81" orientation="portrait" r:id="rId1"/>
  <headerFooter alignWithMargins="0">
    <oddFooter xml:space="preserve">&amp;R&amp;8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80"/>
  <sheetViews>
    <sheetView topLeftCell="A49" zoomScaleNormal="100" workbookViewId="0">
      <selection activeCell="J68" sqref="J68:K77"/>
    </sheetView>
  </sheetViews>
  <sheetFormatPr baseColWidth="10" defaultColWidth="11.453125" defaultRowHeight="13"/>
  <cols>
    <col min="1" max="1" width="2.54296875" style="208" customWidth="1"/>
    <col min="2" max="2" width="8.7265625" style="208" customWidth="1"/>
    <col min="3" max="3" width="55.26953125" style="208" customWidth="1"/>
    <col min="4" max="4" width="21.453125" style="208" customWidth="1"/>
    <col min="5" max="5" width="20" style="208" customWidth="1"/>
    <col min="6" max="6" width="17.81640625" style="208" customWidth="1"/>
    <col min="7" max="7" width="16.81640625" style="208" customWidth="1"/>
    <col min="8" max="8" width="21.81640625" style="208" customWidth="1"/>
    <col min="9" max="9" width="26.7265625" style="275" customWidth="1"/>
    <col min="10" max="10" width="18.453125" style="208" customWidth="1"/>
    <col min="11" max="11" width="13.81640625" style="208" bestFit="1" customWidth="1"/>
    <col min="12" max="13" width="13" style="208" bestFit="1" customWidth="1"/>
    <col min="14" max="16384" width="11.453125" style="208"/>
  </cols>
  <sheetData>
    <row r="1" spans="1:11" ht="17.25" customHeight="1">
      <c r="A1" s="1000" t="s">
        <v>294</v>
      </c>
      <c r="B1" s="1000"/>
      <c r="C1" s="1000"/>
      <c r="D1" s="1000"/>
      <c r="E1" s="1000"/>
      <c r="F1" s="1000"/>
      <c r="G1" s="1000"/>
      <c r="H1" s="1000"/>
      <c r="I1" s="1000"/>
    </row>
    <row r="2" spans="1:11" ht="22.5" customHeight="1">
      <c r="A2" s="994" t="s">
        <v>1330</v>
      </c>
      <c r="B2" s="994"/>
      <c r="C2" s="994"/>
      <c r="D2" s="994"/>
      <c r="E2" s="994"/>
      <c r="F2" s="994"/>
      <c r="G2" s="994"/>
      <c r="H2" s="994"/>
      <c r="I2" s="994"/>
    </row>
    <row r="3" spans="1:11" ht="22.5" customHeight="1">
      <c r="A3" s="1000" t="s">
        <v>295</v>
      </c>
      <c r="B3" s="1088"/>
      <c r="C3" s="1088"/>
      <c r="D3" s="1088"/>
      <c r="E3" s="1088"/>
      <c r="F3" s="1088"/>
      <c r="G3" s="1088"/>
      <c r="H3" s="1088"/>
      <c r="I3" s="1088"/>
    </row>
    <row r="4" spans="1:11" ht="18" customHeight="1">
      <c r="A4" s="1029" t="s">
        <v>2</v>
      </c>
      <c r="B4" s="1029"/>
      <c r="C4" s="1029"/>
      <c r="D4" s="1029"/>
      <c r="E4" s="1029"/>
      <c r="F4" s="1029"/>
      <c r="G4" s="1029"/>
      <c r="H4" s="1029"/>
      <c r="I4" s="1029"/>
    </row>
    <row r="5" spans="1:11" ht="16.5" customHeight="1" thickBot="1">
      <c r="A5" s="209"/>
      <c r="B5" s="209"/>
      <c r="C5" s="209"/>
      <c r="D5" s="209"/>
      <c r="E5" s="209"/>
      <c r="F5" s="209"/>
      <c r="G5" s="209"/>
      <c r="H5" s="209"/>
      <c r="I5" s="210"/>
    </row>
    <row r="6" spans="1:11" ht="12.75" customHeight="1" thickTop="1">
      <c r="A6" s="1014" t="s">
        <v>252</v>
      </c>
      <c r="B6" s="1015"/>
      <c r="C6" s="1123"/>
      <c r="D6" s="1106" t="s">
        <v>296</v>
      </c>
      <c r="E6" s="1106" t="s">
        <v>297</v>
      </c>
      <c r="F6" s="1106" t="s">
        <v>1318</v>
      </c>
      <c r="G6" s="1106" t="s">
        <v>298</v>
      </c>
      <c r="H6" s="1106" t="s">
        <v>299</v>
      </c>
      <c r="I6" s="1106" t="s">
        <v>13</v>
      </c>
    </row>
    <row r="7" spans="1:11" ht="55.5" customHeight="1">
      <c r="A7" s="1089"/>
      <c r="B7" s="1090"/>
      <c r="C7" s="1124"/>
      <c r="D7" s="1107"/>
      <c r="E7" s="1107"/>
      <c r="F7" s="1107"/>
      <c r="G7" s="1107"/>
      <c r="H7" s="1107"/>
      <c r="I7" s="1107" t="s">
        <v>13</v>
      </c>
    </row>
    <row r="8" spans="1:11" ht="29.25" customHeight="1" thickBot="1">
      <c r="A8" s="1009"/>
      <c r="B8" s="1010"/>
      <c r="C8" s="1125"/>
      <c r="D8" s="1108"/>
      <c r="E8" s="1108"/>
      <c r="F8" s="1108"/>
      <c r="G8" s="1108"/>
      <c r="H8" s="1108"/>
      <c r="I8" s="1108"/>
    </row>
    <row r="9" spans="1:11" ht="5.25" customHeight="1" thickTop="1" thickBot="1">
      <c r="A9" s="213"/>
      <c r="B9" s="213"/>
      <c r="C9" s="213"/>
      <c r="D9" s="278"/>
      <c r="E9" s="278"/>
      <c r="F9" s="279"/>
      <c r="G9" s="280"/>
      <c r="H9" s="281"/>
      <c r="I9" s="282"/>
    </row>
    <row r="10" spans="1:11" ht="5.25" customHeight="1" thickTop="1">
      <c r="A10" s="216"/>
      <c r="B10" s="217"/>
      <c r="C10" s="217"/>
      <c r="D10" s="283"/>
      <c r="E10" s="283"/>
      <c r="F10" s="283"/>
      <c r="G10" s="283"/>
      <c r="H10" s="283"/>
      <c r="I10" s="284"/>
    </row>
    <row r="11" spans="1:11" s="287" customFormat="1" ht="14">
      <c r="A11" s="966" t="s">
        <v>255</v>
      </c>
      <c r="B11" s="91"/>
      <c r="C11" s="91"/>
      <c r="D11" s="234">
        <f>SUM(D12:D14)</f>
        <v>3850626015</v>
      </c>
      <c r="E11" s="234">
        <f>SUM(E12:E14)</f>
        <v>1153029</v>
      </c>
      <c r="F11" s="285">
        <v>0</v>
      </c>
      <c r="G11" s="285">
        <v>0</v>
      </c>
      <c r="H11" s="285">
        <v>0</v>
      </c>
      <c r="I11" s="286">
        <f>SUM(I12:I14)</f>
        <v>3851779044</v>
      </c>
    </row>
    <row r="12" spans="1:11">
      <c r="A12" s="223"/>
      <c r="B12" s="224" t="s">
        <v>256</v>
      </c>
      <c r="C12" s="224"/>
      <c r="D12" s="225">
        <v>2446886211</v>
      </c>
      <c r="E12" s="225">
        <v>0</v>
      </c>
      <c r="F12" s="288">
        <v>0</v>
      </c>
      <c r="G12" s="288">
        <v>0</v>
      </c>
      <c r="H12" s="288">
        <v>0</v>
      </c>
      <c r="I12" s="289">
        <f>SUM(D12:H12)</f>
        <v>2446886211</v>
      </c>
    </row>
    <row r="13" spans="1:11">
      <c r="A13" s="223"/>
      <c r="B13" s="224" t="s">
        <v>257</v>
      </c>
      <c r="C13" s="224"/>
      <c r="D13" s="225">
        <v>367380250</v>
      </c>
      <c r="E13" s="225">
        <v>0</v>
      </c>
      <c r="F13" s="288">
        <v>0</v>
      </c>
      <c r="G13" s="288">
        <v>0</v>
      </c>
      <c r="H13" s="288">
        <v>0</v>
      </c>
      <c r="I13" s="289">
        <f>SUM(D13:H13)</f>
        <v>367380250</v>
      </c>
    </row>
    <row r="14" spans="1:11">
      <c r="A14" s="223"/>
      <c r="B14" s="224" t="s">
        <v>258</v>
      </c>
      <c r="C14" s="224"/>
      <c r="D14" s="225">
        <v>1036359554</v>
      </c>
      <c r="E14" s="225">
        <v>1153029</v>
      </c>
      <c r="F14" s="288">
        <v>0</v>
      </c>
      <c r="G14" s="288">
        <v>0</v>
      </c>
      <c r="H14" s="288">
        <v>0</v>
      </c>
      <c r="I14" s="289">
        <f>SUM(D14:H14)</f>
        <v>1037512583</v>
      </c>
    </row>
    <row r="15" spans="1:11" ht="4.5" customHeight="1">
      <c r="A15" s="223"/>
      <c r="B15" s="224"/>
      <c r="C15" s="224"/>
      <c r="D15" s="290"/>
      <c r="E15" s="290"/>
      <c r="F15" s="290"/>
      <c r="G15" s="290"/>
      <c r="H15" s="290"/>
      <c r="I15" s="291"/>
    </row>
    <row r="16" spans="1:11" s="287" customFormat="1" ht="14">
      <c r="A16" s="1083" t="s">
        <v>259</v>
      </c>
      <c r="B16" s="1084"/>
      <c r="C16" s="1084"/>
      <c r="D16" s="292">
        <f>SUM(D17:D23)</f>
        <v>4779423845</v>
      </c>
      <c r="E16" s="292">
        <v>0</v>
      </c>
      <c r="F16" s="292">
        <v>0</v>
      </c>
      <c r="G16" s="292">
        <f>+G19</f>
        <v>999048</v>
      </c>
      <c r="H16" s="292">
        <v>0</v>
      </c>
      <c r="I16" s="286">
        <f>SUM(I17:I23)</f>
        <v>4780422893</v>
      </c>
      <c r="K16" s="937"/>
    </row>
    <row r="17" spans="1:13">
      <c r="A17" s="228"/>
      <c r="B17" s="1086" t="s">
        <v>260</v>
      </c>
      <c r="C17" s="1086"/>
      <c r="D17" s="225">
        <f>387642238+208219539</f>
        <v>595861777</v>
      </c>
      <c r="E17" s="293">
        <v>0</v>
      </c>
      <c r="F17" s="293">
        <v>0</v>
      </c>
      <c r="G17" s="293">
        <v>0</v>
      </c>
      <c r="H17" s="293">
        <v>0</v>
      </c>
      <c r="I17" s="289">
        <f t="shared" ref="I17:I23" si="0">SUM(D17:H17)</f>
        <v>595861777</v>
      </c>
    </row>
    <row r="18" spans="1:13">
      <c r="A18" s="228"/>
      <c r="B18" s="1086" t="s">
        <v>482</v>
      </c>
      <c r="C18" s="1086"/>
      <c r="D18" s="225">
        <v>503296180</v>
      </c>
      <c r="E18" s="293">
        <v>0</v>
      </c>
      <c r="F18" s="293">
        <v>0</v>
      </c>
      <c r="G18" s="293">
        <v>0</v>
      </c>
      <c r="H18" s="293">
        <v>0</v>
      </c>
      <c r="I18" s="289">
        <f t="shared" si="0"/>
        <v>503296180</v>
      </c>
    </row>
    <row r="19" spans="1:13" ht="28.5" customHeight="1">
      <c r="A19" s="228"/>
      <c r="B19" s="1113" t="s">
        <v>1360</v>
      </c>
      <c r="C19" s="1113"/>
      <c r="D19" s="225">
        <v>604741643</v>
      </c>
      <c r="E19" s="225">
        <v>0</v>
      </c>
      <c r="F19" s="293">
        <v>0</v>
      </c>
      <c r="G19" s="225">
        <v>999048</v>
      </c>
      <c r="H19" s="293">
        <v>0</v>
      </c>
      <c r="I19" s="289">
        <f t="shared" si="0"/>
        <v>605740691</v>
      </c>
    </row>
    <row r="20" spans="1:13" s="232" customFormat="1">
      <c r="A20" s="230"/>
      <c r="B20" s="224" t="s">
        <v>261</v>
      </c>
      <c r="C20" s="224"/>
      <c r="D20" s="225">
        <v>3026015695</v>
      </c>
      <c r="E20" s="225">
        <v>0</v>
      </c>
      <c r="F20" s="290">
        <v>0</v>
      </c>
      <c r="G20" s="290">
        <v>0</v>
      </c>
      <c r="H20" s="290">
        <v>0</v>
      </c>
      <c r="I20" s="289">
        <f t="shared" si="0"/>
        <v>3026015695</v>
      </c>
    </row>
    <row r="21" spans="1:13" s="232" customFormat="1">
      <c r="A21" s="230"/>
      <c r="B21" s="233" t="s">
        <v>262</v>
      </c>
      <c r="C21" s="224"/>
      <c r="D21" s="225">
        <v>16974300</v>
      </c>
      <c r="E21" s="290">
        <v>0</v>
      </c>
      <c r="F21" s="290">
        <v>0</v>
      </c>
      <c r="G21" s="290">
        <v>0</v>
      </c>
      <c r="H21" s="290">
        <v>0</v>
      </c>
      <c r="I21" s="289">
        <f t="shared" si="0"/>
        <v>16974300</v>
      </c>
    </row>
    <row r="22" spans="1:13" s="232" customFormat="1">
      <c r="A22" s="230"/>
      <c r="B22" s="233" t="s">
        <v>263</v>
      </c>
      <c r="C22" s="224"/>
      <c r="D22" s="225">
        <v>12915000</v>
      </c>
      <c r="E22" s="290">
        <v>0</v>
      </c>
      <c r="F22" s="290">
        <v>0</v>
      </c>
      <c r="G22" s="290">
        <v>0</v>
      </c>
      <c r="H22" s="290">
        <v>0</v>
      </c>
      <c r="I22" s="289">
        <f t="shared" si="0"/>
        <v>12915000</v>
      </c>
    </row>
    <row r="23" spans="1:13" s="232" customFormat="1">
      <c r="A23" s="230"/>
      <c r="B23" s="233" t="s">
        <v>264</v>
      </c>
      <c r="C23" s="224"/>
      <c r="D23" s="225">
        <v>19619250</v>
      </c>
      <c r="E23" s="290">
        <v>0</v>
      </c>
      <c r="F23" s="290">
        <v>0</v>
      </c>
      <c r="G23" s="290">
        <v>0</v>
      </c>
      <c r="H23" s="290">
        <v>0</v>
      </c>
      <c r="I23" s="289">
        <f t="shared" si="0"/>
        <v>19619250</v>
      </c>
    </row>
    <row r="24" spans="1:13" s="232" customFormat="1" ht="5.25" customHeight="1">
      <c r="A24" s="230"/>
      <c r="B24" s="224"/>
      <c r="C24" s="224"/>
      <c r="D24" s="225"/>
      <c r="E24" s="225"/>
      <c r="F24" s="290"/>
      <c r="G24" s="290"/>
      <c r="H24" s="290"/>
      <c r="I24" s="286"/>
    </row>
    <row r="25" spans="1:13" s="287" customFormat="1" ht="14">
      <c r="A25" s="1095" t="s">
        <v>265</v>
      </c>
      <c r="B25" s="999"/>
      <c r="C25" s="1096"/>
      <c r="D25" s="234"/>
      <c r="E25" s="234">
        <v>92958544</v>
      </c>
      <c r="F25" s="290">
        <v>0</v>
      </c>
      <c r="G25" s="290">
        <v>0</v>
      </c>
      <c r="H25" s="290">
        <v>0</v>
      </c>
      <c r="I25" s="286">
        <f>SUM(D25:H25)</f>
        <v>92958544</v>
      </c>
    </row>
    <row r="26" spans="1:13" ht="5.25" customHeight="1">
      <c r="A26" s="230"/>
      <c r="B26" s="224"/>
      <c r="C26" s="224"/>
      <c r="D26" s="225"/>
      <c r="E26" s="234"/>
      <c r="F26" s="290"/>
      <c r="G26" s="290"/>
      <c r="H26" s="290"/>
      <c r="I26" s="294"/>
    </row>
    <row r="27" spans="1:13">
      <c r="A27" s="239" t="s">
        <v>266</v>
      </c>
      <c r="B27" s="220"/>
      <c r="C27" s="220"/>
      <c r="D27" s="225"/>
      <c r="E27" s="234">
        <v>216414344</v>
      </c>
      <c r="F27" s="295">
        <v>0</v>
      </c>
      <c r="G27" s="295">
        <v>0</v>
      </c>
      <c r="H27" s="295">
        <v>0</v>
      </c>
      <c r="I27" s="286">
        <f>SUM(D27:H27)</f>
        <v>216414344</v>
      </c>
    </row>
    <row r="28" spans="1:13" ht="6.65" customHeight="1">
      <c r="A28" s="239"/>
      <c r="B28" s="220"/>
      <c r="C28" s="220"/>
      <c r="D28" s="225"/>
      <c r="E28" s="234"/>
      <c r="F28" s="295"/>
      <c r="G28" s="295"/>
      <c r="H28" s="295"/>
      <c r="I28" s="286"/>
    </row>
    <row r="29" spans="1:13">
      <c r="A29" s="239" t="s">
        <v>267</v>
      </c>
      <c r="B29" s="220"/>
      <c r="C29" s="220"/>
      <c r="D29" s="234">
        <v>22009717</v>
      </c>
      <c r="E29" s="234">
        <v>0</v>
      </c>
      <c r="F29" s="295">
        <v>0</v>
      </c>
      <c r="G29" s="295">
        <v>0</v>
      </c>
      <c r="H29" s="295">
        <v>0</v>
      </c>
      <c r="I29" s="286">
        <f>SUM(D29:H29)</f>
        <v>22009717</v>
      </c>
      <c r="K29" s="938"/>
      <c r="L29" s="938"/>
      <c r="M29" s="938"/>
    </row>
    <row r="30" spans="1:13" ht="6" customHeight="1">
      <c r="A30" s="241"/>
      <c r="B30" s="242"/>
      <c r="C30" s="224"/>
      <c r="D30" s="225"/>
      <c r="E30" s="225"/>
      <c r="F30" s="290"/>
      <c r="G30" s="290"/>
      <c r="H30" s="290"/>
      <c r="I30" s="294"/>
      <c r="K30" s="938"/>
      <c r="L30" s="938"/>
      <c r="M30" s="938"/>
    </row>
    <row r="31" spans="1:13" ht="12" customHeight="1">
      <c r="A31" s="239" t="s">
        <v>270</v>
      </c>
      <c r="B31" s="224"/>
      <c r="C31" s="224"/>
      <c r="D31" s="234">
        <f>SUM(D32:D33)</f>
        <v>413881975</v>
      </c>
      <c r="E31" s="234">
        <v>0</v>
      </c>
      <c r="F31" s="234">
        <v>0</v>
      </c>
      <c r="G31" s="234">
        <v>0</v>
      </c>
      <c r="H31" s="285">
        <f>+H32</f>
        <v>2850755588</v>
      </c>
      <c r="I31" s="286">
        <f>SUM(D31:H31)</f>
        <v>3264637563</v>
      </c>
      <c r="K31" s="938"/>
      <c r="L31" s="938"/>
      <c r="M31" s="938"/>
    </row>
    <row r="32" spans="1:13">
      <c r="A32" s="239"/>
      <c r="B32" s="224" t="s">
        <v>300</v>
      </c>
      <c r="C32" s="224"/>
      <c r="D32" s="225">
        <v>87848043</v>
      </c>
      <c r="E32" s="225">
        <v>0</v>
      </c>
      <c r="F32" s="290">
        <v>0</v>
      </c>
      <c r="G32" s="290">
        <v>0</v>
      </c>
      <c r="H32" s="288">
        <v>2850755588</v>
      </c>
      <c r="I32" s="289">
        <f>SUM(D32:H32)</f>
        <v>2938603631</v>
      </c>
      <c r="K32" s="938"/>
      <c r="L32" s="938"/>
      <c r="M32" s="938"/>
    </row>
    <row r="33" spans="1:13" ht="25.5" customHeight="1">
      <c r="A33" s="239"/>
      <c r="B33" s="1109" t="s">
        <v>1329</v>
      </c>
      <c r="C33" s="1110"/>
      <c r="D33" s="225">
        <v>326033932</v>
      </c>
      <c r="E33" s="225">
        <v>0</v>
      </c>
      <c r="F33" s="290">
        <v>0</v>
      </c>
      <c r="G33" s="290">
        <v>0</v>
      </c>
      <c r="H33" s="290">
        <v>0</v>
      </c>
      <c r="I33" s="289">
        <f>SUM(D33:H33)</f>
        <v>326033932</v>
      </c>
    </row>
    <row r="34" spans="1:13" ht="4.5" customHeight="1">
      <c r="A34" s="239"/>
      <c r="B34" s="224"/>
      <c r="C34" s="224"/>
      <c r="D34" s="225"/>
      <c r="E34" s="225"/>
      <c r="F34" s="290"/>
      <c r="G34" s="290"/>
      <c r="H34" s="290"/>
      <c r="I34" s="294"/>
    </row>
    <row r="35" spans="1:13">
      <c r="A35" s="239" t="s">
        <v>272</v>
      </c>
      <c r="B35" s="224"/>
      <c r="C35" s="224"/>
      <c r="D35" s="285">
        <f>SUM(D36:D37)</f>
        <v>348568041</v>
      </c>
      <c r="E35" s="285">
        <v>0</v>
      </c>
      <c r="F35" s="285">
        <f>SUM(F36:F37)</f>
        <v>66073300</v>
      </c>
      <c r="G35" s="285">
        <v>0</v>
      </c>
      <c r="H35" s="285">
        <v>0</v>
      </c>
      <c r="I35" s="286">
        <f>SUM(D35:H35)</f>
        <v>414641341</v>
      </c>
    </row>
    <row r="36" spans="1:13">
      <c r="A36" s="239"/>
      <c r="B36" s="224" t="s">
        <v>273</v>
      </c>
      <c r="C36" s="224"/>
      <c r="D36" s="225">
        <v>50000000</v>
      </c>
      <c r="E36" s="225">
        <v>0</v>
      </c>
      <c r="F36" s="288">
        <v>0</v>
      </c>
      <c r="G36" s="288">
        <v>0</v>
      </c>
      <c r="H36" s="288">
        <v>0</v>
      </c>
      <c r="I36" s="289">
        <f>SUM(D36:H36)</f>
        <v>50000000</v>
      </c>
      <c r="J36" s="229"/>
    </row>
    <row r="37" spans="1:13">
      <c r="A37" s="239"/>
      <c r="B37" s="224" t="s">
        <v>274</v>
      </c>
      <c r="C37" s="224"/>
      <c r="D37" s="288">
        <v>298568041</v>
      </c>
      <c r="E37" s="290">
        <v>0</v>
      </c>
      <c r="F37" s="288">
        <v>66073300</v>
      </c>
      <c r="G37" s="288">
        <v>0</v>
      </c>
      <c r="H37" s="288">
        <v>0</v>
      </c>
      <c r="I37" s="289">
        <f>SUM(D37:H37)</f>
        <v>364641341</v>
      </c>
    </row>
    <row r="38" spans="1:13" s="232" customFormat="1" ht="3" customHeight="1">
      <c r="A38" s="239"/>
      <c r="B38" s="220"/>
      <c r="C38" s="220"/>
      <c r="D38" s="295"/>
      <c r="E38" s="295"/>
      <c r="F38" s="295"/>
      <c r="G38" s="295"/>
      <c r="H38" s="295"/>
      <c r="I38" s="296"/>
    </row>
    <row r="39" spans="1:13" ht="15" customHeight="1">
      <c r="A39" s="245" t="s">
        <v>275</v>
      </c>
      <c r="B39" s="246"/>
      <c r="C39" s="896"/>
      <c r="D39" s="897">
        <f>SUM(D11+D16+D25+D27+D29+D31+D35)</f>
        <v>9414509593</v>
      </c>
      <c r="E39" s="897">
        <f>SUM(E11+E16+E25+E27+E29+E31+E35)</f>
        <v>310525917</v>
      </c>
      <c r="F39" s="897">
        <f>SUM(F11+F16+F25+F27+F29+F31+F35)</f>
        <v>66073300</v>
      </c>
      <c r="G39" s="897">
        <f>+G16</f>
        <v>999048</v>
      </c>
      <c r="H39" s="897">
        <f>SUM(H11+H16+H25+H27+H29+H31+H35)</f>
        <v>2850755588</v>
      </c>
      <c r="I39" s="898">
        <f>SUM(I11+I16+I25+I27+I29+I31+I35)</f>
        <v>12642863446</v>
      </c>
      <c r="K39" s="229"/>
      <c r="L39" s="229"/>
    </row>
    <row r="40" spans="1:13" ht="3.75" customHeight="1" thickBot="1">
      <c r="A40" s="248"/>
      <c r="B40" s="249"/>
      <c r="C40" s="250"/>
      <c r="D40" s="297"/>
      <c r="E40" s="297"/>
      <c r="F40" s="297"/>
      <c r="G40" s="297"/>
      <c r="H40" s="297"/>
      <c r="I40" s="298"/>
    </row>
    <row r="41" spans="1:13" ht="4.5" customHeight="1" thickTop="1" thickBot="1">
      <c r="A41" s="253"/>
      <c r="B41" s="253"/>
      <c r="C41" s="254"/>
      <c r="D41" s="299"/>
      <c r="E41" s="299"/>
      <c r="F41" s="299"/>
      <c r="G41" s="299"/>
      <c r="H41" s="299"/>
      <c r="I41" s="300"/>
    </row>
    <row r="42" spans="1:13" ht="0.75" customHeight="1" thickTop="1">
      <c r="A42" s="257"/>
      <c r="B42" s="217"/>
      <c r="C42" s="258"/>
      <c r="D42" s="301"/>
      <c r="E42" s="301"/>
      <c r="F42" s="301"/>
      <c r="G42" s="301"/>
      <c r="H42" s="301"/>
      <c r="I42" s="302"/>
    </row>
    <row r="43" spans="1:13" ht="3.75" customHeight="1">
      <c r="A43" s="241"/>
      <c r="B43" s="224"/>
      <c r="C43" s="260"/>
      <c r="D43" s="303"/>
      <c r="E43" s="303"/>
      <c r="F43" s="303"/>
      <c r="G43" s="303"/>
      <c r="H43" s="303"/>
      <c r="I43" s="296"/>
    </row>
    <row r="44" spans="1:13" ht="11.25" customHeight="1">
      <c r="A44" s="237" t="s">
        <v>276</v>
      </c>
      <c r="B44" s="224"/>
      <c r="C44" s="260"/>
      <c r="D44" s="303"/>
      <c r="E44" s="303"/>
      <c r="F44" s="303"/>
      <c r="G44" s="303"/>
      <c r="H44" s="303"/>
      <c r="I44" s="296"/>
    </row>
    <row r="45" spans="1:13" ht="3" customHeight="1">
      <c r="A45" s="239"/>
      <c r="B45" s="220"/>
      <c r="C45" s="220"/>
      <c r="D45" s="295"/>
      <c r="E45" s="295"/>
      <c r="F45" s="295"/>
      <c r="G45" s="295"/>
      <c r="H45" s="295"/>
      <c r="I45" s="286"/>
    </row>
    <row r="46" spans="1:13" s="287" customFormat="1" ht="29.25" customHeight="1">
      <c r="A46" s="304"/>
      <c r="B46" s="1111" t="s">
        <v>301</v>
      </c>
      <c r="C46" s="1112"/>
      <c r="D46" s="236">
        <v>5613572245</v>
      </c>
      <c r="E46" s="234">
        <v>0</v>
      </c>
      <c r="F46" s="288">
        <v>0</v>
      </c>
      <c r="G46" s="305">
        <v>0</v>
      </c>
      <c r="H46" s="305">
        <v>0</v>
      </c>
      <c r="I46" s="306">
        <f>SUM(D46:F46)</f>
        <v>5613572245</v>
      </c>
      <c r="L46" s="229"/>
      <c r="M46" s="937"/>
    </row>
    <row r="47" spans="1:13" ht="3.75" customHeight="1">
      <c r="A47" s="223"/>
      <c r="B47" s="224"/>
      <c r="C47" s="224"/>
      <c r="D47" s="240"/>
      <c r="E47" s="225"/>
      <c r="F47" s="288"/>
      <c r="G47" s="288"/>
      <c r="H47" s="288"/>
      <c r="I47" s="286"/>
    </row>
    <row r="48" spans="1:13" s="287" customFormat="1" ht="29.5" customHeight="1">
      <c r="A48" s="966"/>
      <c r="B48" s="1104" t="s">
        <v>302</v>
      </c>
      <c r="C48" s="1105"/>
      <c r="D48" s="236">
        <v>2216291476</v>
      </c>
      <c r="E48" s="225">
        <v>0</v>
      </c>
      <c r="F48" s="288">
        <v>0</v>
      </c>
      <c r="G48" s="305">
        <v>0</v>
      </c>
      <c r="H48" s="305">
        <v>0</v>
      </c>
      <c r="I48" s="306">
        <f>SUM(D48:F48)</f>
        <v>2216291476</v>
      </c>
    </row>
    <row r="49" spans="1:9" ht="3.75" customHeight="1">
      <c r="A49" s="223"/>
      <c r="B49" s="224"/>
      <c r="C49" s="224"/>
      <c r="D49" s="225"/>
      <c r="E49" s="225"/>
      <c r="F49" s="288"/>
      <c r="G49" s="288"/>
      <c r="H49" s="288"/>
      <c r="I49" s="286"/>
    </row>
    <row r="50" spans="1:9" s="287" customFormat="1" ht="30" customHeight="1">
      <c r="A50" s="966"/>
      <c r="B50" s="1104" t="s">
        <v>303</v>
      </c>
      <c r="C50" s="1105"/>
      <c r="D50" s="234">
        <f>SUM(D51:D52)</f>
        <v>83223143</v>
      </c>
      <c r="E50" s="234">
        <f>SUM(E51:E52)</f>
        <v>1370964196</v>
      </c>
      <c r="F50" s="285">
        <v>0</v>
      </c>
      <c r="G50" s="307">
        <v>0</v>
      </c>
      <c r="H50" s="307">
        <v>0</v>
      </c>
      <c r="I50" s="306">
        <f>SUM(I51,I52)</f>
        <v>1454187339</v>
      </c>
    </row>
    <row r="51" spans="1:9">
      <c r="A51" s="230"/>
      <c r="B51" s="224" t="s">
        <v>280</v>
      </c>
      <c r="C51" s="220"/>
      <c r="D51" s="240">
        <v>83223143</v>
      </c>
      <c r="E51" s="240">
        <v>93045473</v>
      </c>
      <c r="F51" s="288">
        <v>0</v>
      </c>
      <c r="G51" s="288">
        <v>0</v>
      </c>
      <c r="H51" s="288">
        <v>0</v>
      </c>
      <c r="I51" s="289">
        <f>SUM(D51:H51)</f>
        <v>176268616</v>
      </c>
    </row>
    <row r="52" spans="1:9">
      <c r="A52" s="230"/>
      <c r="B52" s="224" t="s">
        <v>281</v>
      </c>
      <c r="C52" s="220"/>
      <c r="D52" s="240"/>
      <c r="E52" s="240">
        <v>1277918723</v>
      </c>
      <c r="F52" s="288">
        <v>0</v>
      </c>
      <c r="G52" s="288">
        <v>0</v>
      </c>
      <c r="H52" s="288">
        <v>0</v>
      </c>
      <c r="I52" s="289">
        <f>SUM(E52:F52)</f>
        <v>1277918723</v>
      </c>
    </row>
    <row r="53" spans="1:9" ht="3.75" customHeight="1">
      <c r="A53" s="230"/>
      <c r="B53" s="224"/>
      <c r="C53" s="224"/>
      <c r="D53" s="240"/>
      <c r="E53" s="225"/>
      <c r="F53" s="288"/>
      <c r="G53" s="288"/>
      <c r="H53" s="288"/>
      <c r="I53" s="286"/>
    </row>
    <row r="54" spans="1:9" s="287" customFormat="1" ht="61.9" customHeight="1">
      <c r="A54" s="966"/>
      <c r="B54" s="1104" t="s">
        <v>304</v>
      </c>
      <c r="C54" s="1105"/>
      <c r="D54" s="236">
        <v>845407131</v>
      </c>
      <c r="E54" s="225">
        <v>0</v>
      </c>
      <c r="F54" s="288">
        <v>0</v>
      </c>
      <c r="G54" s="305">
        <v>0</v>
      </c>
      <c r="H54" s="305">
        <v>0</v>
      </c>
      <c r="I54" s="306">
        <f>SUM(D54:F54)</f>
        <v>845407131</v>
      </c>
    </row>
    <row r="55" spans="1:9" ht="3.75" customHeight="1">
      <c r="A55" s="230"/>
      <c r="B55" s="224"/>
      <c r="C55" s="224"/>
      <c r="D55" s="240"/>
      <c r="E55" s="225"/>
      <c r="F55" s="288"/>
      <c r="G55" s="288"/>
      <c r="H55" s="288"/>
      <c r="I55" s="286"/>
    </row>
    <row r="56" spans="1:9" s="287" customFormat="1" ht="14">
      <c r="A56" s="966"/>
      <c r="B56" s="967" t="s">
        <v>305</v>
      </c>
      <c r="C56" s="235"/>
      <c r="D56" s="236">
        <f>SUM(D57:D58)</f>
        <v>616125225</v>
      </c>
      <c r="E56" s="234">
        <v>0</v>
      </c>
      <c r="F56" s="285">
        <v>0</v>
      </c>
      <c r="G56" s="307">
        <v>0</v>
      </c>
      <c r="H56" s="307">
        <v>0</v>
      </c>
      <c r="I56" s="306">
        <f>SUM(I57:I58)</f>
        <v>616125225</v>
      </c>
    </row>
    <row r="57" spans="1:9">
      <c r="A57" s="230"/>
      <c r="B57" s="224" t="s">
        <v>284</v>
      </c>
      <c r="C57" s="224"/>
      <c r="D57" s="240">
        <v>190480740</v>
      </c>
      <c r="E57" s="225">
        <v>0</v>
      </c>
      <c r="F57" s="288">
        <v>0</v>
      </c>
      <c r="G57" s="288">
        <v>0</v>
      </c>
      <c r="H57" s="288">
        <v>0</v>
      </c>
      <c r="I57" s="289">
        <f>SUM(D57:H57)</f>
        <v>190480740</v>
      </c>
    </row>
    <row r="58" spans="1:9">
      <c r="A58" s="230"/>
      <c r="B58" s="224" t="s">
        <v>285</v>
      </c>
      <c r="C58" s="224"/>
      <c r="D58" s="240">
        <v>425644485</v>
      </c>
      <c r="E58" s="225">
        <v>0</v>
      </c>
      <c r="F58" s="288">
        <v>0</v>
      </c>
      <c r="G58" s="288">
        <v>0</v>
      </c>
      <c r="H58" s="288">
        <v>0</v>
      </c>
      <c r="I58" s="289">
        <f>SUM(D58:H58)</f>
        <v>425644485</v>
      </c>
    </row>
    <row r="59" spans="1:9" ht="5.25" customHeight="1">
      <c r="A59" s="230"/>
      <c r="B59" s="224"/>
      <c r="C59" s="224"/>
      <c r="D59" s="240"/>
      <c r="E59" s="225"/>
      <c r="F59" s="288"/>
      <c r="G59" s="288"/>
      <c r="H59" s="288"/>
      <c r="I59" s="286"/>
    </row>
    <row r="60" spans="1:9" s="287" customFormat="1" ht="33" customHeight="1">
      <c r="A60" s="237"/>
      <c r="B60" s="1104" t="s">
        <v>306</v>
      </c>
      <c r="C60" s="1105"/>
      <c r="D60" s="236">
        <f>SUM(D61:D62)</f>
        <v>138087651</v>
      </c>
      <c r="E60" s="234">
        <v>0</v>
      </c>
      <c r="F60" s="285">
        <v>0</v>
      </c>
      <c r="G60" s="307">
        <v>0</v>
      </c>
      <c r="H60" s="307">
        <v>0</v>
      </c>
      <c r="I60" s="306">
        <f>SUM(I61:I62)</f>
        <v>138087651</v>
      </c>
    </row>
    <row r="61" spans="1:9">
      <c r="A61" s="241"/>
      <c r="B61" s="224" t="s">
        <v>286</v>
      </c>
      <c r="C61" s="224"/>
      <c r="D61" s="240">
        <v>54017042</v>
      </c>
      <c r="E61" s="225">
        <v>0</v>
      </c>
      <c r="F61" s="288">
        <v>0</v>
      </c>
      <c r="G61" s="288">
        <v>0</v>
      </c>
      <c r="H61" s="288">
        <v>0</v>
      </c>
      <c r="I61" s="289">
        <f>SUM(D61:H61)</f>
        <v>54017042</v>
      </c>
    </row>
    <row r="62" spans="1:9">
      <c r="A62" s="241"/>
      <c r="B62" s="224" t="s">
        <v>287</v>
      </c>
      <c r="C62" s="224"/>
      <c r="D62" s="240">
        <v>84070609</v>
      </c>
      <c r="E62" s="225">
        <v>0</v>
      </c>
      <c r="F62" s="288">
        <v>0</v>
      </c>
      <c r="G62" s="288">
        <v>0</v>
      </c>
      <c r="H62" s="288">
        <v>0</v>
      </c>
      <c r="I62" s="289">
        <f>SUM(D62:H62)</f>
        <v>84070609</v>
      </c>
    </row>
    <row r="63" spans="1:9" ht="3.75" customHeight="1">
      <c r="A63" s="241"/>
      <c r="B63" s="224"/>
      <c r="C63" s="224"/>
      <c r="D63" s="240"/>
      <c r="E63" s="225"/>
      <c r="F63" s="288"/>
      <c r="G63" s="288"/>
      <c r="H63" s="288"/>
      <c r="I63" s="286"/>
    </row>
    <row r="64" spans="1:9" s="287" customFormat="1" ht="29.5" customHeight="1">
      <c r="A64" s="237"/>
      <c r="B64" s="1104" t="s">
        <v>307</v>
      </c>
      <c r="C64" s="1105"/>
      <c r="D64" s="236">
        <v>86374376</v>
      </c>
      <c r="E64" s="234">
        <v>129371677</v>
      </c>
      <c r="F64" s="288">
        <v>0</v>
      </c>
      <c r="G64" s="305">
        <v>0</v>
      </c>
      <c r="H64" s="305">
        <v>0</v>
      </c>
      <c r="I64" s="306">
        <f>SUM(D64:F64)</f>
        <v>215746053</v>
      </c>
    </row>
    <row r="65" spans="1:13" ht="7.5" customHeight="1">
      <c r="A65" s="239"/>
      <c r="B65" s="233"/>
      <c r="C65" s="224"/>
      <c r="D65" s="240"/>
      <c r="E65" s="225"/>
      <c r="F65" s="288"/>
      <c r="G65" s="288"/>
      <c r="H65" s="288"/>
      <c r="I65" s="286"/>
    </row>
    <row r="66" spans="1:13" s="287" customFormat="1" ht="46.15" customHeight="1">
      <c r="A66" s="237"/>
      <c r="B66" s="1104" t="s">
        <v>308</v>
      </c>
      <c r="C66" s="1105"/>
      <c r="D66" s="236">
        <v>182829414</v>
      </c>
      <c r="E66" s="236">
        <v>131020983</v>
      </c>
      <c r="F66" s="288">
        <v>0</v>
      </c>
      <c r="G66" s="305">
        <v>0</v>
      </c>
      <c r="H66" s="305">
        <v>0</v>
      </c>
      <c r="I66" s="306">
        <f>SUM(D66:F66)</f>
        <v>313850397</v>
      </c>
    </row>
    <row r="67" spans="1:13" ht="3.75" customHeight="1">
      <c r="A67" s="239"/>
      <c r="B67" s="233"/>
      <c r="C67" s="224"/>
      <c r="D67" s="240"/>
      <c r="E67" s="225"/>
      <c r="F67" s="288"/>
      <c r="G67" s="288"/>
      <c r="H67" s="288"/>
      <c r="I67" s="286"/>
    </row>
    <row r="68" spans="1:13" s="287" customFormat="1" ht="14">
      <c r="A68" s="237"/>
      <c r="B68" s="91" t="s">
        <v>309</v>
      </c>
      <c r="C68" s="91"/>
      <c r="D68" s="236">
        <v>1205989816</v>
      </c>
      <c r="E68" s="234">
        <v>0</v>
      </c>
      <c r="F68" s="285">
        <v>0</v>
      </c>
      <c r="G68" s="307">
        <v>0</v>
      </c>
      <c r="H68" s="305">
        <v>0</v>
      </c>
      <c r="I68" s="306">
        <f>SUM(D68:H68)</f>
        <v>1205989816</v>
      </c>
    </row>
    <row r="69" spans="1:13" s="287" customFormat="1" ht="34.15" customHeight="1">
      <c r="A69" s="966"/>
      <c r="B69" s="1104" t="s">
        <v>310</v>
      </c>
      <c r="C69" s="1105"/>
      <c r="D69" s="236">
        <v>117500000</v>
      </c>
      <c r="E69" s="285">
        <f>291708770+102302192</f>
        <v>394010962</v>
      </c>
      <c r="F69" s="285">
        <v>0</v>
      </c>
      <c r="G69" s="307">
        <v>0</v>
      </c>
      <c r="H69" s="305">
        <v>0</v>
      </c>
      <c r="I69" s="306">
        <f>SUM(D69:H69)</f>
        <v>511510962</v>
      </c>
    </row>
    <row r="70" spans="1:13" ht="3.75" customHeight="1">
      <c r="A70" s="239"/>
      <c r="B70" s="224"/>
      <c r="C70" s="260"/>
      <c r="D70" s="308"/>
      <c r="E70" s="303"/>
      <c r="F70" s="303"/>
      <c r="G70" s="303"/>
      <c r="H70" s="303"/>
      <c r="I70" s="296"/>
    </row>
    <row r="71" spans="1:13" ht="15" customHeight="1">
      <c r="A71" s="245" t="s">
        <v>292</v>
      </c>
      <c r="B71" s="246"/>
      <c r="C71" s="246"/>
      <c r="D71" s="893">
        <f t="shared" ref="D71:I71" si="1">SUM(D46+D48+D50+D54+D56+D60+D64+D66+D68+D69)</f>
        <v>11105400477</v>
      </c>
      <c r="E71" s="893">
        <f t="shared" si="1"/>
        <v>2025367818</v>
      </c>
      <c r="F71" s="893">
        <f>SUM(F46+F48+F50+F54+F56+F60+F64+F66+F68+F69)</f>
        <v>0</v>
      </c>
      <c r="G71" s="893">
        <f t="shared" si="1"/>
        <v>0</v>
      </c>
      <c r="H71" s="893">
        <f t="shared" si="1"/>
        <v>0</v>
      </c>
      <c r="I71" s="898">
        <f t="shared" si="1"/>
        <v>13130768295</v>
      </c>
    </row>
    <row r="72" spans="1:13" ht="3.75" customHeight="1" thickBot="1">
      <c r="A72" s="267"/>
      <c r="B72" s="268"/>
      <c r="C72" s="268"/>
      <c r="D72" s="309"/>
      <c r="E72" s="268"/>
      <c r="F72" s="309"/>
      <c r="G72" s="309"/>
      <c r="H72" s="309"/>
      <c r="I72" s="310"/>
    </row>
    <row r="73" spans="1:13" ht="3.75" customHeight="1" thickTop="1" thickBot="1">
      <c r="A73" s="271"/>
      <c r="B73" s="272"/>
      <c r="C73" s="272"/>
      <c r="D73" s="311"/>
      <c r="E73" s="272"/>
      <c r="F73" s="311"/>
      <c r="G73" s="311"/>
      <c r="H73" s="311"/>
      <c r="I73" s="312"/>
    </row>
    <row r="74" spans="1:13" ht="8.15" customHeight="1" thickTop="1">
      <c r="A74" s="1114" t="s">
        <v>311</v>
      </c>
      <c r="B74" s="1115"/>
      <c r="C74" s="1116"/>
      <c r="D74" s="313"/>
      <c r="E74" s="314"/>
      <c r="F74" s="313"/>
      <c r="G74" s="313"/>
      <c r="H74" s="313"/>
      <c r="I74" s="315"/>
    </row>
    <row r="75" spans="1:13" ht="14">
      <c r="A75" s="1117"/>
      <c r="B75" s="1118"/>
      <c r="C75" s="1119"/>
      <c r="D75" s="893">
        <f t="shared" ref="D75:I75" si="2">SUM(D39,D71)</f>
        <v>20519910070</v>
      </c>
      <c r="E75" s="894">
        <f t="shared" si="2"/>
        <v>2335893735</v>
      </c>
      <c r="F75" s="893">
        <f t="shared" si="2"/>
        <v>66073300</v>
      </c>
      <c r="G75" s="894">
        <f t="shared" si="2"/>
        <v>999048</v>
      </c>
      <c r="H75" s="893">
        <f t="shared" si="2"/>
        <v>2850755588</v>
      </c>
      <c r="I75" s="895">
        <f t="shared" si="2"/>
        <v>25773631741</v>
      </c>
      <c r="J75" s="938"/>
      <c r="K75" s="938"/>
      <c r="L75" s="229"/>
    </row>
    <row r="76" spans="1:13" ht="8.15" customHeight="1" thickBot="1">
      <c r="A76" s="1120"/>
      <c r="B76" s="1121"/>
      <c r="C76" s="1122"/>
      <c r="D76" s="316"/>
      <c r="E76" s="317"/>
      <c r="F76" s="316"/>
      <c r="G76" s="316"/>
      <c r="H76" s="316"/>
      <c r="I76" s="318"/>
    </row>
    <row r="77" spans="1:13" ht="13.5" thickTop="1">
      <c r="A77" s="211"/>
      <c r="B77" s="211"/>
      <c r="C77" s="211"/>
      <c r="D77" s="211"/>
      <c r="E77" s="211"/>
      <c r="F77" s="211"/>
      <c r="G77" s="211"/>
      <c r="H77" s="211"/>
      <c r="I77" s="319"/>
      <c r="L77" s="229"/>
      <c r="M77" s="229"/>
    </row>
    <row r="78" spans="1:13" ht="28.9" customHeight="1">
      <c r="A78" s="211"/>
      <c r="B78" s="211"/>
      <c r="C78" s="1103" t="s">
        <v>312</v>
      </c>
      <c r="D78" s="1103"/>
      <c r="E78" s="1103"/>
      <c r="F78" s="1103"/>
      <c r="G78" s="1103"/>
      <c r="H78" s="1103"/>
      <c r="I78" s="1103"/>
    </row>
    <row r="79" spans="1:13" ht="26.25" customHeight="1">
      <c r="C79" s="1103" t="s">
        <v>1363</v>
      </c>
      <c r="D79" s="1103"/>
      <c r="E79" s="1103"/>
      <c r="F79" s="1103"/>
      <c r="G79" s="1103"/>
      <c r="H79" s="1103"/>
      <c r="I79" s="1103"/>
    </row>
    <row r="80" spans="1:13">
      <c r="I80" s="277"/>
    </row>
  </sheetData>
  <mergeCells count="28">
    <mergeCell ref="B66:C66"/>
    <mergeCell ref="B69:C69"/>
    <mergeCell ref="A74:C76"/>
    <mergeCell ref="A1:I1"/>
    <mergeCell ref="A2:I2"/>
    <mergeCell ref="A3:I3"/>
    <mergeCell ref="A4:I4"/>
    <mergeCell ref="A6:C8"/>
    <mergeCell ref="I6:I8"/>
    <mergeCell ref="D6:D8"/>
    <mergeCell ref="E6:E8"/>
    <mergeCell ref="F6:F8"/>
    <mergeCell ref="C79:I79"/>
    <mergeCell ref="B50:C50"/>
    <mergeCell ref="G6:G8"/>
    <mergeCell ref="H6:H8"/>
    <mergeCell ref="B33:C33"/>
    <mergeCell ref="B46:C46"/>
    <mergeCell ref="B48:C48"/>
    <mergeCell ref="C78:I78"/>
    <mergeCell ref="B54:C54"/>
    <mergeCell ref="A16:C16"/>
    <mergeCell ref="B17:C17"/>
    <mergeCell ref="B18:C18"/>
    <mergeCell ref="B19:C19"/>
    <mergeCell ref="A25:C25"/>
    <mergeCell ref="B60:C60"/>
    <mergeCell ref="B64:C64"/>
  </mergeCells>
  <printOptions horizontalCentered="1"/>
  <pageMargins left="0.31496062992125984" right="0.35433070866141736" top="0.35433070866141736" bottom="0.35433070866141736" header="0.31496062992125984" footer="0.19685039370078741"/>
  <pageSetup scale="50" fitToHeight="0" orientation="portrait" r:id="rId1"/>
  <headerFooter alignWithMargins="0">
    <oddFooter xml:space="preserve">&amp;R&amp;8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16441"/>
  <sheetViews>
    <sheetView topLeftCell="A103" zoomScaleNormal="100" workbookViewId="0">
      <selection activeCell="H115" sqref="H115"/>
    </sheetView>
  </sheetViews>
  <sheetFormatPr baseColWidth="10" defaultColWidth="11.453125" defaultRowHeight="12.5"/>
  <cols>
    <col min="1" max="1" width="2.81640625" style="134" customWidth="1"/>
    <col min="2" max="2" width="4.1796875" style="134" customWidth="1"/>
    <col min="3" max="3" width="5.1796875" style="134" customWidth="1"/>
    <col min="4" max="4" width="63" style="134" customWidth="1"/>
    <col min="5" max="5" width="17.54296875" style="134" customWidth="1"/>
    <col min="6" max="6" width="12.81640625" style="134" customWidth="1"/>
    <col min="7" max="7" width="17.453125" style="134" bestFit="1" customWidth="1"/>
    <col min="8" max="8" width="16.453125" style="134" bestFit="1" customWidth="1"/>
    <col min="9" max="9" width="17.7265625" style="134" customWidth="1"/>
    <col min="10" max="10" width="14.1796875" style="134" bestFit="1" customWidth="1"/>
    <col min="11" max="16384" width="11.453125" style="134"/>
  </cols>
  <sheetData>
    <row r="1" spans="1:9" ht="22.5" customHeight="1">
      <c r="A1" s="1126" t="s">
        <v>313</v>
      </c>
      <c r="B1" s="1126"/>
      <c r="C1" s="1126"/>
      <c r="D1" s="1126"/>
      <c r="E1" s="1126"/>
      <c r="F1" s="1126"/>
    </row>
    <row r="2" spans="1:9" ht="22.5" customHeight="1">
      <c r="A2" s="994" t="s">
        <v>1330</v>
      </c>
      <c r="B2" s="994"/>
      <c r="C2" s="994"/>
      <c r="D2" s="994"/>
      <c r="E2" s="994"/>
      <c r="F2" s="994"/>
    </row>
    <row r="3" spans="1:9" ht="14.25" customHeight="1">
      <c r="A3" s="1126" t="s">
        <v>314</v>
      </c>
      <c r="B3" s="1126"/>
      <c r="C3" s="1126"/>
      <c r="D3" s="1126"/>
      <c r="E3" s="1126"/>
      <c r="F3" s="1126"/>
    </row>
    <row r="4" spans="1:9" ht="15.5">
      <c r="A4" s="996" t="s">
        <v>2</v>
      </c>
      <c r="B4" s="996"/>
      <c r="C4" s="996"/>
      <c r="D4" s="996"/>
      <c r="E4" s="996"/>
      <c r="F4" s="996"/>
    </row>
    <row r="5" spans="1:9" ht="13" thickBot="1">
      <c r="A5" s="96"/>
      <c r="B5" s="96"/>
      <c r="C5" s="96"/>
      <c r="D5" s="96"/>
      <c r="E5" s="96"/>
      <c r="F5" s="96"/>
    </row>
    <row r="6" spans="1:9" ht="15.75" customHeight="1" thickTop="1">
      <c r="A6" s="320" t="s">
        <v>315</v>
      </c>
      <c r="B6" s="321"/>
      <c r="C6" s="321"/>
      <c r="D6" s="322"/>
      <c r="E6" s="323"/>
      <c r="F6" s="324" t="s">
        <v>254</v>
      </c>
    </row>
    <row r="7" spans="1:9" ht="15.5">
      <c r="A7" s="325"/>
      <c r="B7" s="326" t="s">
        <v>316</v>
      </c>
      <c r="C7" s="326"/>
      <c r="D7" s="327"/>
      <c r="E7" s="328" t="s">
        <v>4</v>
      </c>
      <c r="F7" s="329" t="s">
        <v>317</v>
      </c>
      <c r="G7" s="330"/>
      <c r="H7" s="330"/>
      <c r="I7" s="870"/>
    </row>
    <row r="8" spans="1:9" ht="16" thickBot="1">
      <c r="A8" s="331"/>
      <c r="B8" s="332"/>
      <c r="C8" s="332" t="s">
        <v>318</v>
      </c>
      <c r="D8" s="333"/>
      <c r="E8" s="334"/>
      <c r="F8" s="335" t="s">
        <v>319</v>
      </c>
      <c r="G8" s="330"/>
      <c r="H8" s="330"/>
    </row>
    <row r="9" spans="1:9" ht="5.25" customHeight="1" thickTop="1" thickBot="1">
      <c r="A9" s="336"/>
      <c r="B9" s="337"/>
      <c r="C9" s="338"/>
      <c r="D9" s="338"/>
      <c r="E9" s="339"/>
      <c r="F9" s="339"/>
      <c r="G9" s="330"/>
      <c r="H9" s="330"/>
    </row>
    <row r="10" spans="1:9" ht="12.65" customHeight="1" thickTop="1">
      <c r="A10" s="340"/>
      <c r="B10" s="341"/>
      <c r="C10" s="342"/>
      <c r="D10" s="343"/>
      <c r="E10" s="344"/>
      <c r="F10" s="345"/>
      <c r="G10" s="330"/>
      <c r="H10" s="330"/>
    </row>
    <row r="11" spans="1:9" ht="15" customHeight="1">
      <c r="A11" s="346">
        <v>1</v>
      </c>
      <c r="B11" s="347"/>
      <c r="C11" s="348"/>
      <c r="D11" s="349" t="s">
        <v>320</v>
      </c>
      <c r="E11" s="350">
        <f>E12+E15+E20+E30+E35+E39+E44+E32</f>
        <v>4284603916</v>
      </c>
      <c r="F11" s="351">
        <v>16.62</v>
      </c>
      <c r="G11" s="352"/>
      <c r="H11" s="352"/>
      <c r="I11" s="874"/>
    </row>
    <row r="12" spans="1:9" ht="15" customHeight="1">
      <c r="A12" s="354"/>
      <c r="B12" s="355">
        <v>1</v>
      </c>
      <c r="C12" s="356"/>
      <c r="D12" s="357" t="s">
        <v>321</v>
      </c>
      <c r="E12" s="358">
        <f>SUM(E13:E14)</f>
        <v>257917215</v>
      </c>
      <c r="F12" s="359"/>
      <c r="G12" s="360"/>
      <c r="H12" s="360"/>
      <c r="I12" s="353"/>
    </row>
    <row r="13" spans="1:9" ht="15" customHeight="1">
      <c r="A13" s="354"/>
      <c r="B13" s="361"/>
      <c r="C13" s="356">
        <v>1</v>
      </c>
      <c r="D13" s="362" t="s">
        <v>322</v>
      </c>
      <c r="E13" s="363">
        <v>208219539</v>
      </c>
      <c r="F13" s="359"/>
      <c r="G13" s="360"/>
      <c r="H13" s="360"/>
      <c r="I13" s="353"/>
    </row>
    <row r="14" spans="1:9" ht="15" customHeight="1">
      <c r="A14" s="354"/>
      <c r="B14" s="361"/>
      <c r="C14" s="356">
        <v>2</v>
      </c>
      <c r="D14" s="362" t="s">
        <v>323</v>
      </c>
      <c r="E14" s="363">
        <v>49697676</v>
      </c>
      <c r="F14" s="359"/>
      <c r="G14" s="360"/>
      <c r="H14" s="360"/>
      <c r="I14" s="353"/>
    </row>
    <row r="15" spans="1:9" ht="15" customHeight="1">
      <c r="A15" s="354"/>
      <c r="B15" s="355">
        <v>2</v>
      </c>
      <c r="C15" s="356"/>
      <c r="D15" s="357" t="s">
        <v>324</v>
      </c>
      <c r="E15" s="358">
        <f>SUM(E16:E19)</f>
        <v>1156002334</v>
      </c>
      <c r="F15" s="359"/>
      <c r="G15" s="360"/>
      <c r="H15" s="360"/>
      <c r="I15" s="353"/>
    </row>
    <row r="16" spans="1:9" ht="15" customHeight="1">
      <c r="A16" s="354"/>
      <c r="B16" s="361"/>
      <c r="C16" s="356">
        <v>1</v>
      </c>
      <c r="D16" s="362" t="s">
        <v>325</v>
      </c>
      <c r="E16" s="363">
        <v>462697286</v>
      </c>
      <c r="F16" s="359"/>
      <c r="G16" s="360"/>
      <c r="H16" s="360"/>
      <c r="I16" s="353"/>
    </row>
    <row r="17" spans="1:9" ht="15" customHeight="1">
      <c r="A17" s="354"/>
      <c r="B17" s="361"/>
      <c r="C17" s="356">
        <v>2</v>
      </c>
      <c r="D17" s="362" t="s">
        <v>26</v>
      </c>
      <c r="E17" s="363">
        <v>517308560</v>
      </c>
      <c r="F17" s="359"/>
      <c r="G17" s="360"/>
      <c r="H17" s="360"/>
      <c r="I17" s="353"/>
    </row>
    <row r="18" spans="1:9" ht="15" customHeight="1">
      <c r="A18" s="354"/>
      <c r="B18" s="361"/>
      <c r="C18" s="356">
        <v>3</v>
      </c>
      <c r="D18" s="362" t="s">
        <v>326</v>
      </c>
      <c r="E18" s="363">
        <v>136800291</v>
      </c>
      <c r="F18" s="359"/>
      <c r="G18" s="360"/>
      <c r="H18" s="360"/>
      <c r="I18" s="353"/>
    </row>
    <row r="19" spans="1:9" ht="15" customHeight="1">
      <c r="A19" s="354"/>
      <c r="B19" s="361"/>
      <c r="C19" s="356">
        <v>4</v>
      </c>
      <c r="D19" s="362" t="s">
        <v>327</v>
      </c>
      <c r="E19" s="363">
        <v>39196197</v>
      </c>
      <c r="F19" s="359"/>
      <c r="G19" s="360"/>
      <c r="H19" s="360"/>
      <c r="I19" s="353"/>
    </row>
    <row r="20" spans="1:9" ht="15" customHeight="1">
      <c r="A20" s="354"/>
      <c r="B20" s="355">
        <v>3</v>
      </c>
      <c r="C20" s="356"/>
      <c r="D20" s="357" t="s">
        <v>328</v>
      </c>
      <c r="E20" s="358">
        <f>SUM(E21:E29)</f>
        <v>907416084</v>
      </c>
      <c r="F20" s="359"/>
      <c r="G20" s="360"/>
      <c r="H20" s="360"/>
      <c r="I20" s="353"/>
    </row>
    <row r="21" spans="1:9" ht="15" customHeight="1">
      <c r="A21" s="354"/>
      <c r="B21" s="361"/>
      <c r="C21" s="356">
        <v>1</v>
      </c>
      <c r="D21" s="362" t="s">
        <v>329</v>
      </c>
      <c r="E21" s="363">
        <v>189749318</v>
      </c>
      <c r="F21" s="359"/>
      <c r="G21" s="360"/>
      <c r="H21" s="360"/>
      <c r="I21" s="353"/>
    </row>
    <row r="22" spans="1:9" ht="15" customHeight="1">
      <c r="A22" s="354"/>
      <c r="B22" s="361"/>
      <c r="C22" s="356">
        <v>2</v>
      </c>
      <c r="D22" s="362" t="s">
        <v>330</v>
      </c>
      <c r="E22" s="363">
        <v>157566309</v>
      </c>
      <c r="F22" s="359"/>
      <c r="G22" s="360"/>
      <c r="H22" s="360"/>
      <c r="I22" s="353"/>
    </row>
    <row r="23" spans="1:9" ht="15" customHeight="1">
      <c r="A23" s="354"/>
      <c r="B23" s="361"/>
      <c r="C23" s="356">
        <v>3</v>
      </c>
      <c r="D23" s="362" t="s">
        <v>331</v>
      </c>
      <c r="E23" s="363">
        <v>26901112</v>
      </c>
      <c r="F23" s="359"/>
      <c r="G23" s="360"/>
      <c r="H23" s="360"/>
      <c r="I23" s="353"/>
    </row>
    <row r="24" spans="1:9" ht="15" customHeight="1">
      <c r="A24" s="354"/>
      <c r="B24" s="361"/>
      <c r="C24" s="356">
        <v>4</v>
      </c>
      <c r="D24" s="362" t="s">
        <v>332</v>
      </c>
      <c r="E24" s="363">
        <v>44251725</v>
      </c>
      <c r="F24" s="359"/>
      <c r="G24" s="360"/>
      <c r="H24" s="360"/>
      <c r="I24" s="353"/>
    </row>
    <row r="25" spans="1:9" ht="15" customHeight="1">
      <c r="A25" s="354"/>
      <c r="B25" s="361"/>
      <c r="C25" s="356">
        <v>5</v>
      </c>
      <c r="D25" s="362" t="s">
        <v>333</v>
      </c>
      <c r="E25" s="363">
        <v>31968744</v>
      </c>
      <c r="F25" s="359"/>
      <c r="G25" s="360"/>
      <c r="H25" s="360"/>
      <c r="I25" s="353"/>
    </row>
    <row r="26" spans="1:9" ht="15" customHeight="1">
      <c r="A26" s="354"/>
      <c r="B26" s="361"/>
      <c r="C26" s="356">
        <v>6</v>
      </c>
      <c r="D26" s="362" t="s">
        <v>334</v>
      </c>
      <c r="E26" s="363">
        <v>381407667</v>
      </c>
      <c r="F26" s="359"/>
      <c r="G26" s="360"/>
      <c r="H26" s="360"/>
      <c r="I26" s="353"/>
    </row>
    <row r="27" spans="1:9" ht="15" customHeight="1">
      <c r="A27" s="354"/>
      <c r="B27" s="361"/>
      <c r="C27" s="356">
        <v>7</v>
      </c>
      <c r="D27" s="362" t="s">
        <v>335</v>
      </c>
      <c r="E27" s="363">
        <v>7225636</v>
      </c>
      <c r="F27" s="359"/>
      <c r="G27" s="360"/>
      <c r="H27" s="360"/>
      <c r="I27" s="353"/>
    </row>
    <row r="28" spans="1:9" ht="15" customHeight="1">
      <c r="A28" s="354"/>
      <c r="B28" s="361"/>
      <c r="C28" s="356">
        <v>8</v>
      </c>
      <c r="D28" s="362" t="s">
        <v>336</v>
      </c>
      <c r="E28" s="363">
        <v>0</v>
      </c>
      <c r="F28" s="359"/>
      <c r="G28" s="360"/>
      <c r="H28" s="360"/>
      <c r="I28" s="353"/>
    </row>
    <row r="29" spans="1:9" ht="15" customHeight="1">
      <c r="A29" s="354"/>
      <c r="B29" s="361"/>
      <c r="C29" s="356">
        <v>9</v>
      </c>
      <c r="D29" s="362" t="s">
        <v>337</v>
      </c>
      <c r="E29" s="363">
        <v>68345573</v>
      </c>
      <c r="F29" s="359"/>
      <c r="G29" s="360"/>
      <c r="H29" s="360"/>
      <c r="I29" s="353"/>
    </row>
    <row r="30" spans="1:9" ht="15" customHeight="1">
      <c r="A30" s="354"/>
      <c r="B30" s="355">
        <v>4</v>
      </c>
      <c r="C30" s="364"/>
      <c r="D30" s="357" t="s">
        <v>338</v>
      </c>
      <c r="E30" s="358">
        <f>SUM(E31)</f>
        <v>0</v>
      </c>
      <c r="F30" s="359"/>
      <c r="G30" s="360"/>
      <c r="H30" s="360"/>
      <c r="I30" s="353"/>
    </row>
    <row r="31" spans="1:9" ht="15" customHeight="1">
      <c r="A31" s="354"/>
      <c r="B31" s="361"/>
      <c r="C31" s="356">
        <v>1</v>
      </c>
      <c r="D31" s="362" t="s">
        <v>339</v>
      </c>
      <c r="E31" s="363"/>
      <c r="F31" s="359"/>
      <c r="G31" s="360"/>
      <c r="H31" s="360"/>
      <c r="I31" s="353"/>
    </row>
    <row r="32" spans="1:9" ht="15" customHeight="1">
      <c r="A32" s="354"/>
      <c r="B32" s="355">
        <v>5</v>
      </c>
      <c r="C32" s="364"/>
      <c r="D32" s="357" t="s">
        <v>340</v>
      </c>
      <c r="E32" s="358">
        <f>SUM(E33:E34)</f>
        <v>574610183</v>
      </c>
      <c r="F32" s="365"/>
      <c r="G32" s="360"/>
      <c r="H32" s="360"/>
      <c r="I32" s="353"/>
    </row>
    <row r="33" spans="1:9" ht="15" customHeight="1">
      <c r="A33" s="354"/>
      <c r="B33" s="361"/>
      <c r="C33" s="356">
        <v>1</v>
      </c>
      <c r="D33" s="362" t="s">
        <v>341</v>
      </c>
      <c r="E33" s="363">
        <v>569958500</v>
      </c>
      <c r="F33" s="359"/>
      <c r="G33" s="360"/>
      <c r="H33" s="360"/>
      <c r="I33" s="353"/>
    </row>
    <row r="34" spans="1:9" ht="15" customHeight="1">
      <c r="A34" s="354"/>
      <c r="B34" s="361"/>
      <c r="C34" s="356">
        <v>2</v>
      </c>
      <c r="D34" s="362" t="s">
        <v>342</v>
      </c>
      <c r="E34" s="363">
        <v>4651683</v>
      </c>
      <c r="F34" s="359"/>
      <c r="G34" s="360"/>
      <c r="H34" s="360"/>
      <c r="I34" s="353"/>
    </row>
    <row r="35" spans="1:9" ht="15" customHeight="1">
      <c r="A35" s="354"/>
      <c r="B35" s="355">
        <v>6</v>
      </c>
      <c r="C35" s="364"/>
      <c r="D35" s="357" t="s">
        <v>343</v>
      </c>
      <c r="E35" s="358">
        <f>SUM(E36:E38)</f>
        <v>0</v>
      </c>
      <c r="F35" s="359"/>
      <c r="G35" s="360"/>
      <c r="H35" s="360"/>
      <c r="I35" s="353"/>
    </row>
    <row r="36" spans="1:9" ht="15" customHeight="1">
      <c r="A36" s="354"/>
      <c r="B36" s="355"/>
      <c r="C36" s="356">
        <v>1</v>
      </c>
      <c r="D36" s="362" t="s">
        <v>344</v>
      </c>
      <c r="E36" s="363"/>
      <c r="F36" s="359"/>
      <c r="G36" s="360"/>
      <c r="H36" s="360"/>
      <c r="I36" s="353"/>
    </row>
    <row r="37" spans="1:9" ht="15" customHeight="1">
      <c r="A37" s="354"/>
      <c r="B37" s="355"/>
      <c r="C37" s="356">
        <v>2</v>
      </c>
      <c r="D37" s="362" t="s">
        <v>345</v>
      </c>
      <c r="E37" s="363"/>
      <c r="F37" s="359"/>
      <c r="G37" s="360"/>
      <c r="H37" s="360"/>
      <c r="I37" s="353"/>
    </row>
    <row r="38" spans="1:9" ht="13.9" customHeight="1">
      <c r="A38" s="354"/>
      <c r="B38" s="361"/>
      <c r="C38" s="356">
        <v>3</v>
      </c>
      <c r="D38" s="366" t="s">
        <v>346</v>
      </c>
      <c r="E38" s="363"/>
      <c r="F38" s="359"/>
      <c r="G38" s="360"/>
      <c r="H38" s="360"/>
      <c r="I38" s="353"/>
    </row>
    <row r="39" spans="1:9" ht="15" customHeight="1">
      <c r="A39" s="354"/>
      <c r="B39" s="355">
        <v>7</v>
      </c>
      <c r="C39" s="364"/>
      <c r="D39" s="357" t="s">
        <v>347</v>
      </c>
      <c r="E39" s="358">
        <f>SUM(E40:E43)</f>
        <v>1022910991</v>
      </c>
      <c r="F39" s="359"/>
      <c r="G39" s="360"/>
      <c r="H39" s="360"/>
      <c r="I39" s="353"/>
    </row>
    <row r="40" spans="1:9" ht="15" customHeight="1">
      <c r="A40" s="354"/>
      <c r="B40" s="361"/>
      <c r="C40" s="356">
        <v>1</v>
      </c>
      <c r="D40" s="362" t="s">
        <v>348</v>
      </c>
      <c r="E40" s="363">
        <v>733988678</v>
      </c>
      <c r="F40" s="359"/>
      <c r="G40" s="360"/>
      <c r="H40" s="360"/>
      <c r="I40" s="353"/>
    </row>
    <row r="41" spans="1:9" ht="15" customHeight="1">
      <c r="A41" s="354"/>
      <c r="B41" s="361"/>
      <c r="C41" s="356">
        <v>2</v>
      </c>
      <c r="D41" s="362" t="s">
        <v>349</v>
      </c>
      <c r="E41" s="363">
        <v>155358561</v>
      </c>
      <c r="F41" s="359"/>
      <c r="G41" s="360"/>
      <c r="H41" s="360"/>
      <c r="I41" s="353"/>
    </row>
    <row r="42" spans="1:9" ht="15" customHeight="1">
      <c r="A42" s="354"/>
      <c r="B42" s="361"/>
      <c r="C42" s="356">
        <v>3</v>
      </c>
      <c r="D42" s="362" t="s">
        <v>350</v>
      </c>
      <c r="E42" s="363">
        <v>70448173</v>
      </c>
      <c r="F42" s="359"/>
      <c r="G42" s="360"/>
      <c r="H42" s="360"/>
      <c r="I42" s="353"/>
    </row>
    <row r="43" spans="1:9" ht="15" customHeight="1">
      <c r="A43" s="354"/>
      <c r="B43" s="361"/>
      <c r="C43" s="356">
        <v>4</v>
      </c>
      <c r="D43" s="362" t="s">
        <v>351</v>
      </c>
      <c r="E43" s="363">
        <v>63115579</v>
      </c>
      <c r="F43" s="359"/>
      <c r="G43" s="360"/>
      <c r="H43" s="360"/>
      <c r="I43" s="353"/>
    </row>
    <row r="44" spans="1:9" ht="15" customHeight="1">
      <c r="A44" s="354"/>
      <c r="B44" s="355">
        <v>8</v>
      </c>
      <c r="C44" s="364"/>
      <c r="D44" s="357" t="s">
        <v>352</v>
      </c>
      <c r="E44" s="358">
        <f>SUM(E45:E49)</f>
        <v>365747109</v>
      </c>
      <c r="F44" s="359"/>
      <c r="G44" s="360"/>
      <c r="H44" s="360"/>
      <c r="I44" s="353"/>
    </row>
    <row r="45" spans="1:9" ht="12" customHeight="1">
      <c r="A45" s="354"/>
      <c r="B45" s="367"/>
      <c r="C45" s="368">
        <v>1</v>
      </c>
      <c r="D45" s="369" t="s">
        <v>353</v>
      </c>
      <c r="E45" s="363">
        <v>66773178</v>
      </c>
      <c r="F45" s="359"/>
      <c r="G45" s="360"/>
      <c r="H45" s="360"/>
      <c r="I45" s="353"/>
    </row>
    <row r="46" spans="1:9" ht="12" customHeight="1">
      <c r="A46" s="354"/>
      <c r="B46" s="367"/>
      <c r="C46" s="368">
        <v>2</v>
      </c>
      <c r="D46" s="369" t="s">
        <v>354</v>
      </c>
      <c r="E46" s="363"/>
      <c r="F46" s="359"/>
      <c r="G46" s="360"/>
      <c r="H46" s="360"/>
      <c r="I46" s="353"/>
    </row>
    <row r="47" spans="1:9" ht="12" customHeight="1">
      <c r="A47" s="354"/>
      <c r="B47" s="367"/>
      <c r="C47" s="368">
        <v>3</v>
      </c>
      <c r="D47" s="369" t="s">
        <v>355</v>
      </c>
      <c r="E47" s="363"/>
      <c r="F47" s="359"/>
      <c r="G47" s="360"/>
      <c r="H47" s="360"/>
      <c r="I47" s="353"/>
    </row>
    <row r="48" spans="1:9" ht="12" customHeight="1">
      <c r="A48" s="354"/>
      <c r="B48" s="367"/>
      <c r="C48" s="368">
        <v>4</v>
      </c>
      <c r="D48" s="369" t="s">
        <v>356</v>
      </c>
      <c r="E48" s="363">
        <v>24384075</v>
      </c>
      <c r="F48" s="359"/>
      <c r="G48" s="360"/>
      <c r="H48" s="360"/>
      <c r="I48" s="870"/>
    </row>
    <row r="49" spans="1:10" ht="12" customHeight="1">
      <c r="A49" s="354"/>
      <c r="B49" s="367"/>
      <c r="C49" s="368">
        <v>5</v>
      </c>
      <c r="D49" s="369" t="s">
        <v>337</v>
      </c>
      <c r="E49" s="363">
        <v>274589856</v>
      </c>
      <c r="F49" s="359"/>
      <c r="G49" s="360"/>
      <c r="H49" s="360"/>
      <c r="I49" s="353"/>
    </row>
    <row r="50" spans="1:10" ht="11.5" customHeight="1">
      <c r="A50" s="354"/>
      <c r="B50" s="367"/>
      <c r="C50" s="368"/>
      <c r="D50" s="369"/>
      <c r="E50" s="363"/>
      <c r="F50" s="359"/>
      <c r="G50" s="360"/>
      <c r="H50" s="360"/>
      <c r="I50" s="353"/>
    </row>
    <row r="51" spans="1:10" ht="15" customHeight="1">
      <c r="A51" s="346">
        <v>2</v>
      </c>
      <c r="B51" s="370"/>
      <c r="C51" s="371"/>
      <c r="D51" s="349" t="s">
        <v>357</v>
      </c>
      <c r="E51" s="350">
        <f>E52+E59+E67+E73+E78+E85+E95</f>
        <v>14790031360</v>
      </c>
      <c r="F51" s="351">
        <v>57.39</v>
      </c>
      <c r="G51" s="353"/>
      <c r="H51" s="353"/>
      <c r="I51" s="873"/>
      <c r="J51" s="96"/>
    </row>
    <row r="52" spans="1:10" ht="15" customHeight="1">
      <c r="A52" s="354"/>
      <c r="B52" s="355">
        <v>1</v>
      </c>
      <c r="C52" s="364"/>
      <c r="D52" s="357" t="s">
        <v>358</v>
      </c>
      <c r="E52" s="358">
        <f>SUM(E53:E58)</f>
        <v>79311631</v>
      </c>
      <c r="F52" s="359"/>
      <c r="G52" s="360"/>
      <c r="H52" s="360"/>
      <c r="I52" s="353"/>
    </row>
    <row r="53" spans="1:10" ht="15" customHeight="1">
      <c r="A53" s="354"/>
      <c r="B53" s="355"/>
      <c r="C53" s="356">
        <v>1</v>
      </c>
      <c r="D53" s="362" t="s">
        <v>359</v>
      </c>
      <c r="E53" s="363">
        <v>0</v>
      </c>
      <c r="F53" s="359"/>
      <c r="G53" s="360"/>
      <c r="H53" s="360"/>
      <c r="I53" s="353"/>
    </row>
    <row r="54" spans="1:10" ht="15" customHeight="1" thickBot="1">
      <c r="A54" s="386"/>
      <c r="B54" s="800"/>
      <c r="C54" s="388">
        <v>2</v>
      </c>
      <c r="D54" s="802" t="s">
        <v>360</v>
      </c>
      <c r="E54" s="803">
        <v>0</v>
      </c>
      <c r="F54" s="801"/>
      <c r="G54" s="360"/>
      <c r="H54" s="360"/>
      <c r="I54" s="353"/>
    </row>
    <row r="55" spans="1:10" ht="12" customHeight="1" thickTop="1">
      <c r="A55" s="354"/>
      <c r="B55" s="355"/>
      <c r="C55" s="356">
        <v>3</v>
      </c>
      <c r="D55" s="372" t="s">
        <v>361</v>
      </c>
      <c r="E55" s="363">
        <v>0</v>
      </c>
      <c r="F55" s="359"/>
      <c r="G55" s="360"/>
      <c r="H55" s="360"/>
      <c r="I55" s="353"/>
    </row>
    <row r="56" spans="1:10" ht="15" customHeight="1">
      <c r="A56" s="354"/>
      <c r="B56" s="361"/>
      <c r="C56" s="356">
        <v>4</v>
      </c>
      <c r="D56" s="362" t="s">
        <v>362</v>
      </c>
      <c r="E56" s="363">
        <v>20975218</v>
      </c>
      <c r="F56" s="359"/>
      <c r="G56" s="360"/>
      <c r="H56" s="360"/>
      <c r="I56" s="353"/>
    </row>
    <row r="57" spans="1:10" ht="15" customHeight="1">
      <c r="A57" s="354"/>
      <c r="B57" s="361"/>
      <c r="C57" s="356">
        <v>5</v>
      </c>
      <c r="D57" s="362" t="s">
        <v>363</v>
      </c>
      <c r="E57" s="363">
        <v>27212843</v>
      </c>
      <c r="F57" s="359"/>
      <c r="G57" s="360"/>
      <c r="H57" s="360"/>
      <c r="I57" s="353"/>
    </row>
    <row r="58" spans="1:10" ht="16.899999999999999" customHeight="1">
      <c r="A58" s="354"/>
      <c r="B58" s="361"/>
      <c r="C58" s="356">
        <v>6</v>
      </c>
      <c r="D58" s="372" t="s">
        <v>364</v>
      </c>
      <c r="E58" s="363">
        <v>31123570</v>
      </c>
      <c r="F58" s="359"/>
      <c r="G58" s="360"/>
      <c r="H58" s="360"/>
      <c r="I58" s="353"/>
    </row>
    <row r="59" spans="1:10" ht="15" customHeight="1">
      <c r="A59" s="354"/>
      <c r="B59" s="355">
        <v>2</v>
      </c>
      <c r="C59" s="364"/>
      <c r="D59" s="373" t="s">
        <v>365</v>
      </c>
      <c r="E59" s="358">
        <f>SUM(E60:E66)</f>
        <v>690257412</v>
      </c>
      <c r="F59" s="359"/>
      <c r="G59" s="360"/>
      <c r="H59" s="360"/>
      <c r="I59" s="353"/>
    </row>
    <row r="60" spans="1:10" ht="14.15" customHeight="1">
      <c r="A60" s="354"/>
      <c r="B60" s="361"/>
      <c r="C60" s="356">
        <v>1</v>
      </c>
      <c r="D60" s="372" t="s">
        <v>366</v>
      </c>
      <c r="E60" s="363">
        <v>311807346</v>
      </c>
      <c r="F60" s="359"/>
      <c r="G60" s="360"/>
      <c r="H60" s="360"/>
      <c r="I60" s="353"/>
    </row>
    <row r="61" spans="1:10" ht="14.15" customHeight="1">
      <c r="A61" s="354"/>
      <c r="B61" s="361"/>
      <c r="C61" s="356">
        <v>2</v>
      </c>
      <c r="D61" s="372" t="s">
        <v>367</v>
      </c>
      <c r="E61" s="363">
        <v>62464666</v>
      </c>
      <c r="F61" s="359"/>
      <c r="G61" s="360"/>
      <c r="H61" s="360"/>
      <c r="I61" s="353"/>
    </row>
    <row r="62" spans="1:10" ht="14.15" customHeight="1">
      <c r="A62" s="354"/>
      <c r="B62" s="361"/>
      <c r="C62" s="356">
        <v>3</v>
      </c>
      <c r="D62" s="372" t="s">
        <v>368</v>
      </c>
      <c r="E62" s="363">
        <v>222131660</v>
      </c>
      <c r="F62" s="359"/>
      <c r="G62" s="360"/>
      <c r="H62" s="360"/>
      <c r="I62" s="353"/>
    </row>
    <row r="63" spans="1:10" ht="14.15" customHeight="1">
      <c r="A63" s="354"/>
      <c r="B63" s="361"/>
      <c r="C63" s="356">
        <v>4</v>
      </c>
      <c r="D63" s="362" t="s">
        <v>369</v>
      </c>
      <c r="E63" s="363">
        <v>0</v>
      </c>
      <c r="F63" s="359"/>
      <c r="G63" s="360"/>
      <c r="H63" s="360"/>
      <c r="I63" s="353"/>
    </row>
    <row r="64" spans="1:10" ht="14.15" customHeight="1">
      <c r="A64" s="354"/>
      <c r="B64" s="361"/>
      <c r="C64" s="356">
        <v>5</v>
      </c>
      <c r="D64" s="362" t="s">
        <v>370</v>
      </c>
      <c r="E64" s="363">
        <v>93853740</v>
      </c>
      <c r="F64" s="359"/>
      <c r="G64" s="360"/>
      <c r="H64" s="360"/>
      <c r="I64" s="353"/>
    </row>
    <row r="65" spans="1:9" ht="14.15" customHeight="1">
      <c r="A65" s="354"/>
      <c r="B65" s="361"/>
      <c r="C65" s="356">
        <v>6</v>
      </c>
      <c r="D65" s="362" t="s">
        <v>371</v>
      </c>
      <c r="E65" s="363">
        <v>0</v>
      </c>
      <c r="F65" s="359"/>
      <c r="G65" s="360"/>
      <c r="H65" s="360"/>
      <c r="I65" s="353"/>
    </row>
    <row r="66" spans="1:9" ht="14.15" customHeight="1">
      <c r="A66" s="354"/>
      <c r="B66" s="361"/>
      <c r="C66" s="356">
        <v>7</v>
      </c>
      <c r="D66" s="362" t="s">
        <v>372</v>
      </c>
      <c r="E66" s="363">
        <v>0</v>
      </c>
      <c r="F66" s="359"/>
      <c r="G66" s="360"/>
      <c r="H66" s="360"/>
      <c r="I66" s="353"/>
    </row>
    <row r="67" spans="1:9" ht="15" customHeight="1">
      <c r="A67" s="354"/>
      <c r="B67" s="355">
        <v>3</v>
      </c>
      <c r="C67" s="364"/>
      <c r="D67" s="357" t="s">
        <v>373</v>
      </c>
      <c r="E67" s="358">
        <f>SUM(E68:E72)</f>
        <v>3003711829</v>
      </c>
      <c r="F67" s="359"/>
      <c r="G67" s="360"/>
      <c r="H67" s="360"/>
      <c r="I67" s="353"/>
    </row>
    <row r="68" spans="1:9" ht="15" customHeight="1">
      <c r="A68" s="354"/>
      <c r="B68" s="361"/>
      <c r="C68" s="356">
        <v>1</v>
      </c>
      <c r="D68" s="362" t="s">
        <v>374</v>
      </c>
      <c r="E68" s="363">
        <v>2260044231</v>
      </c>
      <c r="F68" s="359"/>
      <c r="G68" s="360"/>
      <c r="H68" s="360"/>
      <c r="I68" s="353"/>
    </row>
    <row r="69" spans="1:9" ht="15" customHeight="1">
      <c r="A69" s="354"/>
      <c r="B69" s="361"/>
      <c r="C69" s="356">
        <v>2</v>
      </c>
      <c r="D69" s="362" t="s">
        <v>375</v>
      </c>
      <c r="E69" s="363">
        <v>614158606</v>
      </c>
      <c r="F69" s="359"/>
      <c r="G69" s="360"/>
      <c r="H69" s="360"/>
      <c r="I69" s="353"/>
    </row>
    <row r="70" spans="1:9" ht="15" customHeight="1">
      <c r="A70" s="354"/>
      <c r="B70" s="361"/>
      <c r="C70" s="356">
        <v>3</v>
      </c>
      <c r="D70" s="362" t="s">
        <v>376</v>
      </c>
      <c r="E70" s="363">
        <v>31400429</v>
      </c>
      <c r="F70" s="359"/>
      <c r="G70" s="360"/>
      <c r="H70" s="360"/>
      <c r="I70" s="353"/>
    </row>
    <row r="71" spans="1:9" ht="15" customHeight="1">
      <c r="A71" s="354"/>
      <c r="B71" s="361"/>
      <c r="C71" s="356">
        <v>4</v>
      </c>
      <c r="D71" s="362" t="s">
        <v>377</v>
      </c>
      <c r="E71" s="363">
        <v>82608563</v>
      </c>
      <c r="F71" s="359"/>
      <c r="G71" s="360"/>
      <c r="H71" s="360"/>
      <c r="I71" s="353"/>
    </row>
    <row r="72" spans="1:9" ht="15" customHeight="1">
      <c r="A72" s="354"/>
      <c r="B72" s="361"/>
      <c r="C72" s="356">
        <v>5</v>
      </c>
      <c r="D72" s="362" t="s">
        <v>378</v>
      </c>
      <c r="E72" s="363">
        <v>15500000</v>
      </c>
      <c r="F72" s="359"/>
      <c r="G72" s="360"/>
      <c r="H72" s="360"/>
      <c r="I72" s="353"/>
    </row>
    <row r="73" spans="1:9" ht="26">
      <c r="A73" s="354"/>
      <c r="B73" s="355">
        <v>4</v>
      </c>
      <c r="C73" s="364"/>
      <c r="D73" s="374" t="s">
        <v>379</v>
      </c>
      <c r="E73" s="358">
        <f>SUM(E74:E77)</f>
        <v>434818669</v>
      </c>
      <c r="F73" s="375"/>
      <c r="G73" s="360"/>
      <c r="H73" s="360"/>
      <c r="I73" s="353"/>
    </row>
    <row r="74" spans="1:9" ht="14">
      <c r="A74" s="354"/>
      <c r="B74" s="361"/>
      <c r="C74" s="356">
        <v>1</v>
      </c>
      <c r="D74" s="376" t="s">
        <v>380</v>
      </c>
      <c r="E74" s="363">
        <v>233961719</v>
      </c>
      <c r="F74" s="375"/>
      <c r="G74" s="360"/>
      <c r="H74" s="360"/>
      <c r="I74" s="353"/>
    </row>
    <row r="75" spans="1:9" ht="14">
      <c r="A75" s="354"/>
      <c r="B75" s="361"/>
      <c r="C75" s="356">
        <v>2</v>
      </c>
      <c r="D75" s="376" t="s">
        <v>381</v>
      </c>
      <c r="E75" s="363">
        <v>129696008</v>
      </c>
      <c r="F75" s="375"/>
      <c r="G75" s="360"/>
      <c r="H75" s="360"/>
      <c r="I75" s="353"/>
    </row>
    <row r="76" spans="1:9" ht="14">
      <c r="A76" s="354"/>
      <c r="B76" s="361"/>
      <c r="C76" s="356">
        <v>3</v>
      </c>
      <c r="D76" s="376" t="s">
        <v>382</v>
      </c>
      <c r="E76" s="363">
        <v>71160942</v>
      </c>
      <c r="F76" s="375"/>
      <c r="G76" s="360"/>
      <c r="H76" s="360"/>
      <c r="I76" s="353"/>
    </row>
    <row r="77" spans="1:9" ht="14">
      <c r="A77" s="354"/>
      <c r="B77" s="361"/>
      <c r="C77" s="356">
        <v>4</v>
      </c>
      <c r="D77" s="376" t="s">
        <v>383</v>
      </c>
      <c r="E77" s="363">
        <v>0</v>
      </c>
      <c r="F77" s="375"/>
      <c r="G77" s="360"/>
      <c r="H77" s="360"/>
      <c r="I77" s="353"/>
    </row>
    <row r="78" spans="1:9" ht="15" customHeight="1">
      <c r="A78" s="354"/>
      <c r="B78" s="355">
        <v>5</v>
      </c>
      <c r="C78" s="364"/>
      <c r="D78" s="357" t="s">
        <v>384</v>
      </c>
      <c r="E78" s="358">
        <f>SUM(E79:E84)</f>
        <v>9448352180</v>
      </c>
      <c r="F78" s="359"/>
      <c r="G78" s="360"/>
      <c r="H78" s="360"/>
      <c r="I78" s="353"/>
    </row>
    <row r="79" spans="1:9" ht="15" customHeight="1">
      <c r="A79" s="354"/>
      <c r="B79" s="361"/>
      <c r="C79" s="356">
        <v>1</v>
      </c>
      <c r="D79" s="362" t="s">
        <v>385</v>
      </c>
      <c r="E79" s="363">
        <v>6502313440</v>
      </c>
      <c r="F79" s="359"/>
      <c r="G79" s="360"/>
      <c r="H79" s="360"/>
      <c r="I79" s="353"/>
    </row>
    <row r="80" spans="1:9" ht="15" customHeight="1">
      <c r="A80" s="354"/>
      <c r="B80" s="361"/>
      <c r="C80" s="356">
        <v>2</v>
      </c>
      <c r="D80" s="362" t="s">
        <v>386</v>
      </c>
      <c r="E80" s="363">
        <v>686345368</v>
      </c>
      <c r="F80" s="359"/>
      <c r="G80" s="360"/>
      <c r="H80" s="360"/>
      <c r="I80" s="353"/>
    </row>
    <row r="81" spans="1:9" ht="15" customHeight="1">
      <c r="A81" s="354"/>
      <c r="B81" s="361"/>
      <c r="C81" s="356">
        <v>3</v>
      </c>
      <c r="D81" s="362" t="s">
        <v>387</v>
      </c>
      <c r="E81" s="363">
        <v>1514486606</v>
      </c>
      <c r="F81" s="359"/>
      <c r="G81" s="360"/>
      <c r="H81" s="360"/>
      <c r="I81" s="353"/>
    </row>
    <row r="82" spans="1:9" ht="15" customHeight="1">
      <c r="A82" s="354"/>
      <c r="B82" s="361"/>
      <c r="C82" s="356">
        <v>4</v>
      </c>
      <c r="D82" s="362" t="s">
        <v>388</v>
      </c>
      <c r="E82" s="363">
        <v>24157921</v>
      </c>
      <c r="F82" s="359"/>
      <c r="G82" s="360"/>
      <c r="H82" s="360"/>
      <c r="I82" s="353"/>
    </row>
    <row r="83" spans="1:9" ht="15" customHeight="1">
      <c r="A83" s="354"/>
      <c r="B83" s="361"/>
      <c r="C83" s="356">
        <v>5</v>
      </c>
      <c r="D83" s="362" t="s">
        <v>27</v>
      </c>
      <c r="E83" s="363">
        <v>101513665</v>
      </c>
      <c r="F83" s="359"/>
      <c r="G83" s="360"/>
      <c r="H83" s="360"/>
      <c r="I83" s="353"/>
    </row>
    <row r="84" spans="1:9" ht="15" customHeight="1">
      <c r="A84" s="354"/>
      <c r="B84" s="361"/>
      <c r="C84" s="356">
        <v>6</v>
      </c>
      <c r="D84" s="362" t="s">
        <v>389</v>
      </c>
      <c r="E84" s="363">
        <v>619535180</v>
      </c>
      <c r="F84" s="359"/>
      <c r="G84" s="360"/>
      <c r="H84" s="360"/>
      <c r="I84" s="353"/>
    </row>
    <row r="85" spans="1:9" ht="15" customHeight="1">
      <c r="A85" s="354"/>
      <c r="B85" s="355">
        <v>6</v>
      </c>
      <c r="C85" s="364"/>
      <c r="D85" s="357" t="s">
        <v>390</v>
      </c>
      <c r="E85" s="358">
        <f>SUM(E86:E94)</f>
        <v>800926676</v>
      </c>
      <c r="F85" s="359"/>
      <c r="G85" s="360"/>
      <c r="H85" s="360"/>
      <c r="I85" s="353"/>
    </row>
    <row r="86" spans="1:9" ht="15" customHeight="1">
      <c r="A86" s="354"/>
      <c r="B86" s="355"/>
      <c r="C86" s="356">
        <v>1</v>
      </c>
      <c r="D86" s="362" t="s">
        <v>391</v>
      </c>
      <c r="E86" s="363">
        <v>0</v>
      </c>
      <c r="F86" s="359"/>
      <c r="G86" s="360"/>
      <c r="H86" s="360"/>
      <c r="I86" s="353"/>
    </row>
    <row r="87" spans="1:9" ht="15" customHeight="1">
      <c r="A87" s="354"/>
      <c r="B87" s="355"/>
      <c r="C87" s="356">
        <v>2</v>
      </c>
      <c r="D87" s="362" t="s">
        <v>392</v>
      </c>
      <c r="E87" s="363">
        <v>371410727</v>
      </c>
      <c r="F87" s="359"/>
      <c r="G87" s="360"/>
      <c r="H87" s="360"/>
      <c r="I87" s="353"/>
    </row>
    <row r="88" spans="1:9" ht="15" customHeight="1">
      <c r="A88" s="354"/>
      <c r="B88" s="355"/>
      <c r="C88" s="356">
        <v>3</v>
      </c>
      <c r="D88" s="362" t="s">
        <v>393</v>
      </c>
      <c r="E88" s="363">
        <v>0</v>
      </c>
      <c r="F88" s="359"/>
      <c r="G88" s="360"/>
      <c r="H88" s="360"/>
      <c r="I88" s="353"/>
    </row>
    <row r="89" spans="1:9" ht="15" customHeight="1">
      <c r="A89" s="354"/>
      <c r="B89" s="355"/>
      <c r="C89" s="356">
        <v>4</v>
      </c>
      <c r="D89" s="362" t="s">
        <v>394</v>
      </c>
      <c r="E89" s="363">
        <v>0</v>
      </c>
      <c r="F89" s="359"/>
      <c r="G89" s="360"/>
      <c r="H89" s="360"/>
      <c r="I89" s="353"/>
    </row>
    <row r="90" spans="1:9" ht="15" customHeight="1">
      <c r="A90" s="354"/>
      <c r="B90" s="355"/>
      <c r="C90" s="356">
        <v>5</v>
      </c>
      <c r="D90" s="362" t="s">
        <v>395</v>
      </c>
      <c r="E90" s="363">
        <v>0</v>
      </c>
      <c r="F90" s="359"/>
      <c r="G90" s="360"/>
      <c r="H90" s="360"/>
      <c r="I90" s="353"/>
    </row>
    <row r="91" spans="1:9" ht="15" customHeight="1">
      <c r="A91" s="354"/>
      <c r="B91" s="355"/>
      <c r="C91" s="356">
        <v>6</v>
      </c>
      <c r="D91" s="362" t="s">
        <v>396</v>
      </c>
      <c r="E91" s="363">
        <v>0</v>
      </c>
      <c r="F91" s="359"/>
      <c r="G91" s="360"/>
      <c r="H91" s="360"/>
      <c r="I91" s="353"/>
    </row>
    <row r="92" spans="1:9" ht="15" customHeight="1">
      <c r="A92" s="354"/>
      <c r="B92" s="361"/>
      <c r="C92" s="356">
        <v>7</v>
      </c>
      <c r="D92" s="362" t="s">
        <v>397</v>
      </c>
      <c r="E92" s="363">
        <v>0</v>
      </c>
      <c r="F92" s="359"/>
      <c r="G92" s="360"/>
      <c r="H92" s="360"/>
      <c r="I92" s="353"/>
    </row>
    <row r="93" spans="1:9" ht="15" customHeight="1">
      <c r="A93" s="354"/>
      <c r="B93" s="361"/>
      <c r="C93" s="356">
        <v>8</v>
      </c>
      <c r="D93" s="362" t="s">
        <v>398</v>
      </c>
      <c r="E93" s="363">
        <v>428088548</v>
      </c>
      <c r="F93" s="359"/>
      <c r="G93" s="360"/>
      <c r="H93" s="360"/>
      <c r="I93" s="353"/>
    </row>
    <row r="94" spans="1:9" ht="15" customHeight="1">
      <c r="A94" s="354"/>
      <c r="B94" s="361"/>
      <c r="C94" s="356">
        <v>9</v>
      </c>
      <c r="D94" s="362" t="s">
        <v>399</v>
      </c>
      <c r="E94" s="363">
        <v>1427401</v>
      </c>
      <c r="F94" s="359"/>
      <c r="G94" s="360"/>
      <c r="H94" s="360"/>
      <c r="I94" s="353"/>
    </row>
    <row r="95" spans="1:9" ht="15" customHeight="1">
      <c r="A95" s="354"/>
      <c r="B95" s="355">
        <v>7</v>
      </c>
      <c r="C95" s="364"/>
      <c r="D95" s="357" t="s">
        <v>400</v>
      </c>
      <c r="E95" s="358">
        <f>SUM(E96:E97)</f>
        <v>332652963</v>
      </c>
      <c r="F95" s="359"/>
      <c r="G95" s="360"/>
      <c r="H95" s="360"/>
      <c r="I95" s="353"/>
    </row>
    <row r="96" spans="1:9" ht="12.75" customHeight="1">
      <c r="A96" s="354"/>
      <c r="B96" s="367"/>
      <c r="C96" s="368">
        <v>1</v>
      </c>
      <c r="D96" s="369" t="s">
        <v>401</v>
      </c>
      <c r="E96" s="363">
        <v>332652963</v>
      </c>
      <c r="F96" s="359"/>
      <c r="G96" s="360"/>
      <c r="H96" s="360"/>
      <c r="I96" s="870"/>
    </row>
    <row r="97" spans="1:9" ht="9" customHeight="1" thickBot="1">
      <c r="A97" s="386"/>
      <c r="B97" s="908"/>
      <c r="C97" s="880"/>
      <c r="D97" s="389"/>
      <c r="E97" s="803"/>
      <c r="F97" s="801"/>
      <c r="G97" s="360"/>
      <c r="H97" s="360"/>
      <c r="I97" s="353"/>
    </row>
    <row r="98" spans="1:9" ht="15" customHeight="1" thickTop="1">
      <c r="A98" s="346">
        <v>3</v>
      </c>
      <c r="B98" s="347"/>
      <c r="C98" s="348"/>
      <c r="D98" s="349" t="s">
        <v>402</v>
      </c>
      <c r="E98" s="350">
        <f>E99+E102+E109+E116+E120+E127+E129+E132+E137</f>
        <v>904796990</v>
      </c>
      <c r="F98" s="351">
        <v>3.51</v>
      </c>
      <c r="G98" s="353"/>
      <c r="H98" s="353"/>
      <c r="I98" s="871"/>
    </row>
    <row r="99" spans="1:9" ht="24" customHeight="1">
      <c r="A99" s="354"/>
      <c r="B99" s="355">
        <v>1</v>
      </c>
      <c r="C99" s="364"/>
      <c r="D99" s="377" t="s">
        <v>403</v>
      </c>
      <c r="E99" s="358">
        <f>SUM(E100:E101)</f>
        <v>132755629</v>
      </c>
      <c r="F99" s="375"/>
      <c r="G99" s="360"/>
      <c r="H99" s="360"/>
      <c r="I99" s="353"/>
    </row>
    <row r="100" spans="1:9" ht="14">
      <c r="A100" s="354"/>
      <c r="B100" s="361"/>
      <c r="C100" s="356">
        <v>1</v>
      </c>
      <c r="D100" s="378" t="s">
        <v>404</v>
      </c>
      <c r="E100" s="363">
        <v>123412504</v>
      </c>
      <c r="F100" s="375"/>
      <c r="G100" s="360"/>
      <c r="H100" s="360"/>
      <c r="I100" s="353"/>
    </row>
    <row r="101" spans="1:9" ht="14">
      <c r="A101" s="354"/>
      <c r="B101" s="361"/>
      <c r="C101" s="356">
        <v>2</v>
      </c>
      <c r="D101" s="376" t="s">
        <v>405</v>
      </c>
      <c r="E101" s="363">
        <v>9343125</v>
      </c>
      <c r="F101" s="375"/>
      <c r="G101" s="360"/>
      <c r="H101" s="360"/>
      <c r="I101" s="353"/>
    </row>
    <row r="102" spans="1:9" ht="15" customHeight="1">
      <c r="A102" s="354"/>
      <c r="B102" s="355">
        <v>2</v>
      </c>
      <c r="C102" s="364"/>
      <c r="D102" s="357" t="s">
        <v>406</v>
      </c>
      <c r="E102" s="358">
        <f>SUM(E103:E108)</f>
        <v>315953218</v>
      </c>
      <c r="F102" s="359"/>
      <c r="G102" s="360"/>
      <c r="H102" s="360"/>
      <c r="I102" s="353"/>
    </row>
    <row r="103" spans="1:9" ht="15" customHeight="1">
      <c r="A103" s="354"/>
      <c r="B103" s="361"/>
      <c r="C103" s="356">
        <v>1</v>
      </c>
      <c r="D103" s="362" t="s">
        <v>407</v>
      </c>
      <c r="E103" s="363">
        <v>217609190</v>
      </c>
      <c r="F103" s="359"/>
      <c r="G103" s="360"/>
      <c r="H103" s="360"/>
      <c r="I103" s="353"/>
    </row>
    <row r="104" spans="1:9" ht="15" customHeight="1">
      <c r="A104" s="354"/>
      <c r="B104" s="361"/>
      <c r="C104" s="356">
        <v>2</v>
      </c>
      <c r="D104" s="362" t="s">
        <v>408</v>
      </c>
      <c r="E104" s="363">
        <v>7239403</v>
      </c>
      <c r="F104" s="359"/>
      <c r="G104" s="360"/>
      <c r="H104" s="360"/>
      <c r="I104" s="353"/>
    </row>
    <row r="105" spans="1:9" ht="15" customHeight="1">
      <c r="A105" s="354"/>
      <c r="B105" s="361"/>
      <c r="C105" s="356">
        <v>3</v>
      </c>
      <c r="D105" s="372" t="s">
        <v>409</v>
      </c>
      <c r="E105" s="363">
        <v>91104625</v>
      </c>
      <c r="F105" s="359"/>
      <c r="G105" s="360"/>
      <c r="H105" s="360"/>
      <c r="I105" s="353"/>
    </row>
    <row r="106" spans="1:9" ht="15" customHeight="1">
      <c r="A106" s="354"/>
      <c r="B106" s="361"/>
      <c r="C106" s="356">
        <v>4</v>
      </c>
      <c r="D106" s="372" t="s">
        <v>410</v>
      </c>
      <c r="E106" s="363">
        <v>0</v>
      </c>
      <c r="F106" s="359"/>
      <c r="G106" s="360"/>
      <c r="H106" s="360"/>
      <c r="I106" s="353"/>
    </row>
    <row r="107" spans="1:9" ht="15" customHeight="1">
      <c r="A107" s="354"/>
      <c r="B107" s="361"/>
      <c r="C107" s="356">
        <v>5</v>
      </c>
      <c r="D107" s="372" t="s">
        <v>411</v>
      </c>
      <c r="E107" s="363">
        <v>0</v>
      </c>
      <c r="F107" s="359"/>
      <c r="G107" s="360"/>
      <c r="H107" s="360"/>
      <c r="I107" s="353"/>
    </row>
    <row r="108" spans="1:9" ht="15" customHeight="1">
      <c r="A108" s="354"/>
      <c r="B108" s="361"/>
      <c r="C108" s="356">
        <v>6</v>
      </c>
      <c r="D108" s="372" t="s">
        <v>412</v>
      </c>
      <c r="E108" s="363">
        <v>0</v>
      </c>
      <c r="F108" s="359"/>
      <c r="G108" s="360"/>
      <c r="H108" s="360"/>
      <c r="I108" s="353"/>
    </row>
    <row r="109" spans="1:9" ht="15" customHeight="1">
      <c r="A109" s="354"/>
      <c r="B109" s="355">
        <v>3</v>
      </c>
      <c r="C109" s="364"/>
      <c r="D109" s="373" t="s">
        <v>413</v>
      </c>
      <c r="E109" s="358">
        <f>SUM(E110:E115)</f>
        <v>96132748</v>
      </c>
      <c r="F109" s="359"/>
      <c r="G109" s="360"/>
      <c r="H109" s="360"/>
      <c r="I109" s="353"/>
    </row>
    <row r="110" spans="1:9" ht="15" customHeight="1">
      <c r="A110" s="354"/>
      <c r="B110" s="361"/>
      <c r="C110" s="356">
        <v>1</v>
      </c>
      <c r="D110" s="372" t="s">
        <v>414</v>
      </c>
      <c r="E110" s="363">
        <v>0</v>
      </c>
      <c r="F110" s="359"/>
      <c r="G110" s="360"/>
      <c r="H110" s="360"/>
      <c r="I110" s="353"/>
    </row>
    <row r="111" spans="1:9" ht="15" customHeight="1">
      <c r="A111" s="354"/>
      <c r="B111" s="361"/>
      <c r="C111" s="356">
        <v>2</v>
      </c>
      <c r="D111" s="372" t="s">
        <v>415</v>
      </c>
      <c r="E111" s="363">
        <v>0</v>
      </c>
      <c r="F111" s="359"/>
      <c r="G111" s="360"/>
      <c r="H111" s="360"/>
      <c r="I111" s="353"/>
    </row>
    <row r="112" spans="1:9" ht="15" customHeight="1">
      <c r="A112" s="354"/>
      <c r="B112" s="361"/>
      <c r="C112" s="356">
        <v>3</v>
      </c>
      <c r="D112" s="372" t="s">
        <v>416</v>
      </c>
      <c r="E112" s="363">
        <v>0</v>
      </c>
      <c r="F112" s="359"/>
      <c r="G112" s="360"/>
      <c r="H112" s="360"/>
      <c r="I112" s="353"/>
    </row>
    <row r="113" spans="1:9" ht="13.5" customHeight="1">
      <c r="A113" s="354"/>
      <c r="B113" s="361"/>
      <c r="C113" s="356">
        <v>4</v>
      </c>
      <c r="D113" s="362" t="s">
        <v>417</v>
      </c>
      <c r="E113" s="363">
        <v>0</v>
      </c>
      <c r="F113" s="359"/>
      <c r="G113" s="360"/>
      <c r="H113" s="360"/>
      <c r="I113" s="353"/>
    </row>
    <row r="114" spans="1:9" ht="15" customHeight="1">
      <c r="A114" s="354"/>
      <c r="B114" s="361"/>
      <c r="C114" s="356">
        <v>5</v>
      </c>
      <c r="D114" s="362" t="s">
        <v>418</v>
      </c>
      <c r="E114" s="363">
        <v>96132748</v>
      </c>
      <c r="F114" s="359"/>
      <c r="G114" s="360"/>
      <c r="H114" s="360"/>
      <c r="I114" s="353"/>
    </row>
    <row r="115" spans="1:9" ht="15" customHeight="1">
      <c r="A115" s="354"/>
      <c r="B115" s="361"/>
      <c r="C115" s="356">
        <v>6</v>
      </c>
      <c r="D115" s="362" t="s">
        <v>419</v>
      </c>
      <c r="E115" s="363">
        <v>0</v>
      </c>
      <c r="F115" s="359"/>
      <c r="G115" s="360"/>
      <c r="H115" s="360"/>
      <c r="I115" s="353"/>
    </row>
    <row r="116" spans="1:9" ht="15" customHeight="1">
      <c r="A116" s="354"/>
      <c r="B116" s="355">
        <v>4</v>
      </c>
      <c r="C116" s="364"/>
      <c r="D116" s="357" t="s">
        <v>420</v>
      </c>
      <c r="E116" s="358">
        <f>SUM(E117:E119)</f>
        <v>0</v>
      </c>
      <c r="F116" s="359"/>
      <c r="G116" s="360"/>
      <c r="H116" s="360"/>
      <c r="I116" s="353"/>
    </row>
    <row r="117" spans="1:9" ht="12.65" customHeight="1">
      <c r="A117" s="354"/>
      <c r="B117" s="361"/>
      <c r="C117" s="356">
        <v>1</v>
      </c>
      <c r="D117" s="362" t="s">
        <v>421</v>
      </c>
      <c r="E117" s="363">
        <v>0</v>
      </c>
      <c r="F117" s="359"/>
      <c r="G117" s="360"/>
      <c r="H117" s="360"/>
      <c r="I117" s="353"/>
    </row>
    <row r="118" spans="1:9" ht="15" customHeight="1">
      <c r="A118" s="354"/>
      <c r="B118" s="361"/>
      <c r="C118" s="356">
        <v>2</v>
      </c>
      <c r="D118" s="362" t="s">
        <v>422</v>
      </c>
      <c r="E118" s="363">
        <v>0</v>
      </c>
      <c r="F118" s="359"/>
      <c r="G118" s="360"/>
      <c r="H118" s="360"/>
      <c r="I118" s="353"/>
    </row>
    <row r="119" spans="1:9" ht="15" customHeight="1">
      <c r="A119" s="354"/>
      <c r="B119" s="361"/>
      <c r="C119" s="356">
        <v>3</v>
      </c>
      <c r="D119" s="362" t="s">
        <v>423</v>
      </c>
      <c r="E119" s="363">
        <v>0</v>
      </c>
      <c r="F119" s="359"/>
      <c r="G119" s="360"/>
      <c r="H119" s="360"/>
      <c r="I119" s="353"/>
    </row>
    <row r="120" spans="1:9" ht="15" customHeight="1">
      <c r="A120" s="354"/>
      <c r="B120" s="355">
        <v>5</v>
      </c>
      <c r="C120" s="364"/>
      <c r="D120" s="357" t="s">
        <v>424</v>
      </c>
      <c r="E120" s="358">
        <f>SUM(E121:E126)</f>
        <v>9939936</v>
      </c>
      <c r="F120" s="359"/>
      <c r="G120" s="360"/>
      <c r="H120" s="360"/>
      <c r="I120" s="353"/>
    </row>
    <row r="121" spans="1:9" ht="15" customHeight="1">
      <c r="A121" s="354"/>
      <c r="B121" s="361"/>
      <c r="C121" s="356">
        <v>1</v>
      </c>
      <c r="D121" s="362" t="s">
        <v>425</v>
      </c>
      <c r="E121" s="363">
        <v>9939936</v>
      </c>
      <c r="F121" s="359"/>
      <c r="G121" s="360"/>
      <c r="H121" s="360"/>
      <c r="I121" s="353"/>
    </row>
    <row r="122" spans="1:9" ht="15" customHeight="1">
      <c r="A122" s="354"/>
      <c r="B122" s="361"/>
      <c r="C122" s="356">
        <v>2</v>
      </c>
      <c r="D122" s="362" t="s">
        <v>426</v>
      </c>
      <c r="E122" s="363">
        <v>0</v>
      </c>
      <c r="F122" s="359"/>
      <c r="G122" s="360"/>
      <c r="H122" s="360"/>
      <c r="I122" s="353"/>
    </row>
    <row r="123" spans="1:9" ht="15" customHeight="1">
      <c r="A123" s="354"/>
      <c r="B123" s="361"/>
      <c r="C123" s="356">
        <v>3</v>
      </c>
      <c r="D123" s="362" t="s">
        <v>427</v>
      </c>
      <c r="E123" s="363">
        <v>0</v>
      </c>
      <c r="F123" s="359"/>
      <c r="G123" s="360"/>
      <c r="H123" s="360"/>
      <c r="I123" s="353"/>
    </row>
    <row r="124" spans="1:9" ht="15" customHeight="1">
      <c r="A124" s="354"/>
      <c r="B124" s="361"/>
      <c r="C124" s="356">
        <v>4</v>
      </c>
      <c r="D124" s="362" t="s">
        <v>428</v>
      </c>
      <c r="E124" s="363">
        <v>0</v>
      </c>
      <c r="F124" s="359"/>
      <c r="G124" s="360"/>
      <c r="H124" s="360"/>
      <c r="I124" s="353"/>
    </row>
    <row r="125" spans="1:9" ht="15.65" customHeight="1">
      <c r="A125" s="354"/>
      <c r="B125" s="361"/>
      <c r="C125" s="356">
        <v>5</v>
      </c>
      <c r="D125" s="366" t="s">
        <v>429</v>
      </c>
      <c r="E125" s="363">
        <v>0</v>
      </c>
      <c r="F125" s="359"/>
      <c r="G125" s="360"/>
      <c r="H125" s="360"/>
      <c r="I125" s="353"/>
    </row>
    <row r="126" spans="1:9" ht="16.5" customHeight="1">
      <c r="A126" s="354"/>
      <c r="B126" s="361"/>
      <c r="C126" s="356">
        <v>6</v>
      </c>
      <c r="D126" s="366" t="s">
        <v>430</v>
      </c>
      <c r="E126" s="363">
        <v>0</v>
      </c>
      <c r="F126" s="359"/>
      <c r="G126" s="360"/>
      <c r="H126" s="360"/>
      <c r="I126" s="353"/>
    </row>
    <row r="127" spans="1:9" ht="15" customHeight="1">
      <c r="A127" s="354"/>
      <c r="B127" s="355">
        <v>6</v>
      </c>
      <c r="C127" s="364"/>
      <c r="D127" s="357" t="s">
        <v>431</v>
      </c>
      <c r="E127" s="358">
        <f>SUM(E128)</f>
        <v>250175474</v>
      </c>
      <c r="F127" s="359"/>
      <c r="G127" s="360"/>
      <c r="H127" s="360"/>
      <c r="I127" s="353"/>
    </row>
    <row r="128" spans="1:9" ht="15" customHeight="1">
      <c r="A128" s="354"/>
      <c r="B128" s="361"/>
      <c r="C128" s="356">
        <v>1</v>
      </c>
      <c r="D128" s="362" t="s">
        <v>432</v>
      </c>
      <c r="E128" s="363">
        <v>250175474</v>
      </c>
      <c r="F128" s="359"/>
      <c r="G128" s="360"/>
      <c r="H128" s="360"/>
      <c r="I128" s="353"/>
    </row>
    <row r="129" spans="1:9" ht="15" customHeight="1">
      <c r="A129" s="354"/>
      <c r="B129" s="355">
        <v>7</v>
      </c>
      <c r="C129" s="364"/>
      <c r="D129" s="357" t="s">
        <v>433</v>
      </c>
      <c r="E129" s="358">
        <f>SUM(E130:E131)</f>
        <v>83535536</v>
      </c>
      <c r="F129" s="359"/>
      <c r="G129" s="360"/>
      <c r="H129" s="360"/>
      <c r="I129" s="353"/>
    </row>
    <row r="130" spans="1:9" ht="15" customHeight="1">
      <c r="A130" s="354"/>
      <c r="B130" s="361"/>
      <c r="C130" s="356">
        <v>1</v>
      </c>
      <c r="D130" s="366" t="s">
        <v>434</v>
      </c>
      <c r="E130" s="363">
        <v>83535536</v>
      </c>
      <c r="F130" s="359"/>
      <c r="G130" s="360"/>
      <c r="H130" s="360"/>
      <c r="I130" s="353"/>
    </row>
    <row r="131" spans="1:9" ht="15" customHeight="1">
      <c r="A131" s="354"/>
      <c r="B131" s="361"/>
      <c r="C131" s="356">
        <v>2</v>
      </c>
      <c r="D131" s="366" t="s">
        <v>435</v>
      </c>
      <c r="E131" s="363">
        <v>0</v>
      </c>
      <c r="F131" s="359"/>
      <c r="G131" s="360"/>
      <c r="H131" s="360"/>
      <c r="I131" s="353"/>
    </row>
    <row r="132" spans="1:9" ht="15" customHeight="1">
      <c r="A132" s="354"/>
      <c r="B132" s="355">
        <v>8</v>
      </c>
      <c r="C132" s="364"/>
      <c r="D132" s="379" t="s">
        <v>436</v>
      </c>
      <c r="E132" s="358">
        <f>SUM(E133:E136)</f>
        <v>0</v>
      </c>
      <c r="F132" s="359"/>
      <c r="G132" s="360"/>
      <c r="H132" s="360"/>
      <c r="I132" s="353"/>
    </row>
    <row r="133" spans="1:9" ht="14.15" customHeight="1">
      <c r="A133" s="354"/>
      <c r="B133" s="361"/>
      <c r="C133" s="356">
        <v>1</v>
      </c>
      <c r="D133" s="366" t="s">
        <v>437</v>
      </c>
      <c r="E133" s="363">
        <v>0</v>
      </c>
      <c r="F133" s="359"/>
      <c r="G133" s="360"/>
      <c r="H133" s="360"/>
      <c r="I133" s="353"/>
    </row>
    <row r="134" spans="1:9" ht="14.15" customHeight="1">
      <c r="A134" s="354"/>
      <c r="B134" s="361"/>
      <c r="C134" s="356">
        <v>2</v>
      </c>
      <c r="D134" s="366" t="s">
        <v>438</v>
      </c>
      <c r="E134" s="363">
        <v>0</v>
      </c>
      <c r="F134" s="359"/>
      <c r="G134" s="360"/>
      <c r="H134" s="360"/>
      <c r="I134" s="353"/>
    </row>
    <row r="135" spans="1:9" ht="14.15" customHeight="1">
      <c r="A135" s="354"/>
      <c r="B135" s="361"/>
      <c r="C135" s="356">
        <v>3</v>
      </c>
      <c r="D135" s="366" t="s">
        <v>439</v>
      </c>
      <c r="E135" s="363">
        <v>0</v>
      </c>
      <c r="F135" s="359"/>
      <c r="G135" s="360"/>
      <c r="H135" s="360"/>
      <c r="I135" s="353"/>
    </row>
    <row r="136" spans="1:9" ht="14.15" customHeight="1">
      <c r="A136" s="354"/>
      <c r="B136" s="361"/>
      <c r="C136" s="356">
        <v>4</v>
      </c>
      <c r="D136" s="366" t="s">
        <v>440</v>
      </c>
      <c r="E136" s="363">
        <v>0</v>
      </c>
      <c r="F136" s="359"/>
      <c r="G136" s="360"/>
      <c r="H136" s="360"/>
      <c r="I136" s="353"/>
    </row>
    <row r="137" spans="1:9" ht="15" customHeight="1">
      <c r="A137" s="354"/>
      <c r="B137" s="355">
        <v>9</v>
      </c>
      <c r="C137" s="364"/>
      <c r="D137" s="357" t="s">
        <v>441</v>
      </c>
      <c r="E137" s="358">
        <f>SUM(E138:E140)</f>
        <v>16304449</v>
      </c>
      <c r="F137" s="359"/>
      <c r="G137" s="360"/>
      <c r="H137" s="360"/>
      <c r="I137" s="353"/>
    </row>
    <row r="138" spans="1:9" ht="15" customHeight="1">
      <c r="A138" s="354"/>
      <c r="B138" s="355"/>
      <c r="C138" s="356">
        <v>1</v>
      </c>
      <c r="D138" s="362" t="s">
        <v>442</v>
      </c>
      <c r="E138" s="363">
        <v>0</v>
      </c>
      <c r="F138" s="359"/>
      <c r="G138" s="360"/>
      <c r="H138" s="360"/>
      <c r="I138" s="353"/>
    </row>
    <row r="139" spans="1:9" ht="15" customHeight="1" thickBot="1">
      <c r="A139" s="386"/>
      <c r="B139" s="387"/>
      <c r="C139" s="388">
        <v>2</v>
      </c>
      <c r="D139" s="802" t="s">
        <v>443</v>
      </c>
      <c r="E139" s="803">
        <v>14816896</v>
      </c>
      <c r="F139" s="801"/>
      <c r="G139" s="360"/>
      <c r="H139" s="360"/>
      <c r="I139" s="870"/>
    </row>
    <row r="140" spans="1:9" ht="15" customHeight="1" thickTop="1">
      <c r="A140" s="354"/>
      <c r="B140" s="361"/>
      <c r="C140" s="356">
        <v>3</v>
      </c>
      <c r="D140" s="362" t="s">
        <v>444</v>
      </c>
      <c r="E140" s="363">
        <v>1487553</v>
      </c>
      <c r="F140" s="359"/>
      <c r="G140" s="360"/>
      <c r="H140" s="360"/>
      <c r="I140" s="353"/>
    </row>
    <row r="141" spans="1:9" ht="15" customHeight="1">
      <c r="A141" s="346">
        <v>4</v>
      </c>
      <c r="B141" s="347"/>
      <c r="C141" s="348"/>
      <c r="D141" s="349" t="s">
        <v>445</v>
      </c>
      <c r="E141" s="350">
        <f>E142+E145+E149+E154</f>
        <v>5794199475</v>
      </c>
      <c r="F141" s="351">
        <v>22.48</v>
      </c>
      <c r="G141" s="353"/>
      <c r="H141" s="353"/>
      <c r="I141" s="872"/>
    </row>
    <row r="142" spans="1:9" ht="27" customHeight="1">
      <c r="A142" s="380"/>
      <c r="B142" s="355">
        <v>1</v>
      </c>
      <c r="C142" s="364"/>
      <c r="D142" s="373" t="s">
        <v>446</v>
      </c>
      <c r="E142" s="358">
        <f>SUM(E143:E144)</f>
        <v>364641341</v>
      </c>
      <c r="F142" s="375"/>
      <c r="G142" s="360"/>
      <c r="H142" s="360"/>
      <c r="I142" s="353"/>
    </row>
    <row r="143" spans="1:9" ht="15" customHeight="1">
      <c r="A143" s="380"/>
      <c r="B143" s="361"/>
      <c r="C143" s="356">
        <v>1</v>
      </c>
      <c r="D143" s="372" t="s">
        <v>447</v>
      </c>
      <c r="E143" s="363">
        <v>364641341</v>
      </c>
      <c r="F143" s="375"/>
      <c r="G143" s="360"/>
      <c r="H143" s="360"/>
      <c r="I143" s="353"/>
    </row>
    <row r="144" spans="1:9" ht="15" customHeight="1">
      <c r="A144" s="380"/>
      <c r="B144" s="361"/>
      <c r="C144" s="356">
        <v>2</v>
      </c>
      <c r="D144" s="362" t="s">
        <v>448</v>
      </c>
      <c r="E144" s="363">
        <v>0</v>
      </c>
      <c r="F144" s="375"/>
      <c r="G144" s="360"/>
      <c r="H144" s="360"/>
      <c r="I144" s="353"/>
    </row>
    <row r="145" spans="1:11" ht="26.25" customHeight="1">
      <c r="A145" s="380"/>
      <c r="B145" s="355">
        <v>2</v>
      </c>
      <c r="C145" s="364"/>
      <c r="D145" s="357" t="s">
        <v>449</v>
      </c>
      <c r="E145" s="358">
        <f>SUM(E146:E148)</f>
        <v>5379558134</v>
      </c>
      <c r="F145" s="375"/>
      <c r="G145" s="360"/>
      <c r="H145" s="360"/>
      <c r="I145" s="353"/>
      <c r="K145" s="381"/>
    </row>
    <row r="146" spans="1:11" ht="18" customHeight="1">
      <c r="A146" s="380"/>
      <c r="B146" s="361"/>
      <c r="C146" s="356">
        <v>1</v>
      </c>
      <c r="D146" s="366" t="s">
        <v>450</v>
      </c>
      <c r="E146" s="363">
        <v>217199162</v>
      </c>
      <c r="F146" s="375"/>
      <c r="G146" s="360"/>
      <c r="H146" s="360"/>
      <c r="I146" s="353"/>
      <c r="K146" s="381"/>
    </row>
    <row r="147" spans="1:11" ht="18" customHeight="1">
      <c r="A147" s="380"/>
      <c r="B147" s="361"/>
      <c r="C147" s="356">
        <v>2</v>
      </c>
      <c r="D147" s="366" t="s">
        <v>451</v>
      </c>
      <c r="E147" s="363">
        <v>2766393083</v>
      </c>
      <c r="F147" s="375"/>
      <c r="G147" s="360"/>
      <c r="H147" s="360"/>
      <c r="I147" s="382"/>
      <c r="J147" s="383"/>
      <c r="K147" s="381"/>
    </row>
    <row r="148" spans="1:11" ht="18" customHeight="1">
      <c r="A148" s="380"/>
      <c r="B148" s="361"/>
      <c r="C148" s="356">
        <v>3</v>
      </c>
      <c r="D148" s="366" t="s">
        <v>452</v>
      </c>
      <c r="E148" s="363">
        <v>2395965889</v>
      </c>
      <c r="F148" s="375"/>
      <c r="G148" s="360"/>
      <c r="H148" s="360"/>
      <c r="I148" s="384"/>
      <c r="J148" s="384"/>
      <c r="K148" s="381"/>
    </row>
    <row r="149" spans="1:11" ht="18" customHeight="1">
      <c r="A149" s="380"/>
      <c r="B149" s="355">
        <v>3</v>
      </c>
      <c r="C149" s="364"/>
      <c r="D149" s="379" t="s">
        <v>453</v>
      </c>
      <c r="E149" s="358">
        <f>SUM(E150:E153)</f>
        <v>0</v>
      </c>
      <c r="F149" s="375"/>
      <c r="G149" s="360"/>
      <c r="H149" s="360"/>
      <c r="I149" s="384"/>
      <c r="J149" s="384"/>
      <c r="K149" s="381"/>
    </row>
    <row r="150" spans="1:11" ht="15" customHeight="1">
      <c r="A150" s="380"/>
      <c r="B150" s="361"/>
      <c r="C150" s="356">
        <v>1</v>
      </c>
      <c r="D150" s="385" t="s">
        <v>454</v>
      </c>
      <c r="E150" s="363">
        <v>0</v>
      </c>
      <c r="F150" s="375"/>
      <c r="G150" s="360"/>
      <c r="H150" s="360"/>
      <c r="I150" s="384"/>
      <c r="J150" s="384"/>
      <c r="K150" s="381"/>
    </row>
    <row r="151" spans="1:11" ht="15" customHeight="1">
      <c r="A151" s="380"/>
      <c r="B151" s="361"/>
      <c r="C151" s="356">
        <v>2</v>
      </c>
      <c r="D151" s="372" t="s">
        <v>455</v>
      </c>
      <c r="E151" s="363">
        <v>0</v>
      </c>
      <c r="F151" s="375"/>
      <c r="G151" s="360"/>
      <c r="H151" s="360"/>
      <c r="I151" s="384"/>
      <c r="J151" s="384"/>
      <c r="K151" s="381"/>
    </row>
    <row r="152" spans="1:11" ht="15" customHeight="1">
      <c r="A152" s="380"/>
      <c r="B152" s="361"/>
      <c r="C152" s="356">
        <v>3</v>
      </c>
      <c r="D152" s="372" t="s">
        <v>456</v>
      </c>
      <c r="E152" s="363">
        <v>0</v>
      </c>
      <c r="F152" s="375"/>
      <c r="G152" s="360"/>
      <c r="H152" s="360"/>
      <c r="I152" s="384"/>
      <c r="J152" s="384"/>
      <c r="K152" s="381"/>
    </row>
    <row r="153" spans="1:11" ht="19.899999999999999" customHeight="1">
      <c r="A153" s="380"/>
      <c r="B153" s="361"/>
      <c r="C153" s="356">
        <v>4</v>
      </c>
      <c r="D153" s="366" t="s">
        <v>457</v>
      </c>
      <c r="E153" s="363">
        <v>0</v>
      </c>
      <c r="F153" s="375"/>
      <c r="G153" s="360"/>
      <c r="H153" s="360"/>
      <c r="I153" s="384"/>
      <c r="J153" s="384"/>
      <c r="K153" s="381"/>
    </row>
    <row r="154" spans="1:11" ht="15" customHeight="1">
      <c r="A154" s="380"/>
      <c r="B154" s="355">
        <v>4</v>
      </c>
      <c r="C154" s="364"/>
      <c r="D154" s="357" t="s">
        <v>458</v>
      </c>
      <c r="E154" s="358">
        <f>SUM(E155:E156)</f>
        <v>50000000</v>
      </c>
      <c r="F154" s="359"/>
      <c r="G154" s="360"/>
      <c r="H154" s="360"/>
      <c r="I154" s="384"/>
      <c r="J154" s="384"/>
    </row>
    <row r="155" spans="1:11" ht="15" customHeight="1">
      <c r="A155" s="380"/>
      <c r="B155" s="361"/>
      <c r="C155" s="356">
        <v>1</v>
      </c>
      <c r="D155" s="362" t="s">
        <v>459</v>
      </c>
      <c r="E155" s="363">
        <v>50000000</v>
      </c>
      <c r="F155" s="359"/>
      <c r="G155" s="360"/>
      <c r="H155" s="360"/>
      <c r="I155" s="384"/>
      <c r="J155" s="384"/>
    </row>
    <row r="156" spans="1:11" ht="12" customHeight="1" thickBot="1">
      <c r="A156" s="386"/>
      <c r="B156" s="387"/>
      <c r="C156" s="388"/>
      <c r="D156" s="389"/>
      <c r="E156" s="390"/>
      <c r="F156" s="391"/>
      <c r="G156" s="392"/>
      <c r="H156" s="392"/>
      <c r="I156" s="384"/>
      <c r="J156" s="384"/>
    </row>
    <row r="157" spans="1:11" ht="8.15" customHeight="1" thickTop="1" thickBot="1">
      <c r="A157" s="393"/>
      <c r="B157" s="394"/>
      <c r="C157" s="394"/>
      <c r="D157" s="394"/>
      <c r="E157" s="395"/>
      <c r="F157" s="395"/>
      <c r="G157" s="330"/>
      <c r="H157" s="330"/>
      <c r="I157" s="384"/>
      <c r="J157" s="384"/>
    </row>
    <row r="158" spans="1:11" ht="8.15" customHeight="1" thickTop="1">
      <c r="A158" s="396"/>
      <c r="B158" s="397"/>
      <c r="C158" s="397"/>
      <c r="D158" s="398"/>
      <c r="E158" s="399"/>
      <c r="F158" s="400"/>
      <c r="G158" s="330"/>
      <c r="H158" s="330"/>
      <c r="I158" s="384"/>
      <c r="J158" s="384"/>
    </row>
    <row r="159" spans="1:11" ht="18" customHeight="1">
      <c r="A159" s="401"/>
      <c r="B159" s="402" t="s">
        <v>460</v>
      </c>
      <c r="C159" s="402"/>
      <c r="D159" s="403"/>
      <c r="E159" s="404">
        <f>SUM(E11+E51+E98+E141)</f>
        <v>25773631741</v>
      </c>
      <c r="F159" s="405">
        <f>(F141+F98+F51+F11)</f>
        <v>100</v>
      </c>
      <c r="G159" s="939"/>
      <c r="H159" s="939"/>
      <c r="I159" s="920"/>
      <c r="J159" s="384"/>
    </row>
    <row r="160" spans="1:11" ht="8.15" customHeight="1" thickBot="1">
      <c r="A160" s="406"/>
      <c r="B160" s="407"/>
      <c r="C160" s="407"/>
      <c r="D160" s="408"/>
      <c r="E160" s="409"/>
      <c r="F160" s="410"/>
      <c r="G160" s="330"/>
      <c r="H160" s="330"/>
      <c r="I160" s="384"/>
      <c r="J160" s="384"/>
    </row>
    <row r="161" spans="5:10" ht="13" thickTop="1">
      <c r="G161" s="330"/>
      <c r="H161" s="330"/>
      <c r="I161" s="383"/>
      <c r="J161" s="383"/>
    </row>
    <row r="162" spans="5:10">
      <c r="E162" s="195"/>
      <c r="G162" s="330"/>
      <c r="H162" s="330"/>
      <c r="I162" s="383"/>
      <c r="J162" s="383"/>
    </row>
    <row r="163" spans="5:10">
      <c r="G163" s="330"/>
      <c r="H163" s="330"/>
      <c r="I163" s="383"/>
      <c r="J163" s="383"/>
    </row>
    <row r="164" spans="5:10">
      <c r="G164" s="330"/>
      <c r="H164" s="330"/>
      <c r="I164" s="383"/>
      <c r="J164" s="383"/>
    </row>
    <row r="165" spans="5:10">
      <c r="G165" s="330"/>
      <c r="H165" s="330"/>
      <c r="I165" s="383"/>
      <c r="J165" s="383"/>
    </row>
    <row r="166" spans="5:10">
      <c r="G166" s="330"/>
      <c r="H166" s="330"/>
      <c r="I166" s="383"/>
      <c r="J166" s="383"/>
    </row>
    <row r="167" spans="5:10">
      <c r="G167" s="330"/>
      <c r="H167" s="330"/>
      <c r="I167" s="383"/>
      <c r="J167" s="383"/>
    </row>
    <row r="168" spans="5:10">
      <c r="G168" s="330"/>
      <c r="H168" s="330"/>
      <c r="I168" s="383"/>
      <c r="J168" s="383"/>
    </row>
    <row r="169" spans="5:10">
      <c r="G169" s="330"/>
      <c r="H169" s="330"/>
      <c r="I169" s="383"/>
      <c r="J169" s="383"/>
    </row>
    <row r="170" spans="5:10">
      <c r="G170" s="330"/>
      <c r="H170" s="330"/>
    </row>
    <row r="171" spans="5:10">
      <c r="G171" s="330"/>
      <c r="H171" s="330"/>
    </row>
    <row r="172" spans="5:10">
      <c r="G172" s="330"/>
      <c r="H172" s="330"/>
    </row>
    <row r="173" spans="5:10">
      <c r="G173" s="330"/>
      <c r="H173" s="330"/>
    </row>
    <row r="174" spans="5:10">
      <c r="G174" s="330"/>
      <c r="H174" s="330"/>
    </row>
    <row r="175" spans="5:10">
      <c r="G175" s="330"/>
      <c r="H175" s="330"/>
    </row>
    <row r="176" spans="5:10">
      <c r="G176" s="330"/>
      <c r="H176" s="330"/>
    </row>
    <row r="177" spans="7:8">
      <c r="G177" s="330"/>
      <c r="H177" s="330"/>
    </row>
    <row r="178" spans="7:8">
      <c r="G178" s="330"/>
      <c r="H178" s="330"/>
    </row>
    <row r="179" spans="7:8">
      <c r="G179" s="330"/>
      <c r="H179" s="330"/>
    </row>
    <row r="180" spans="7:8">
      <c r="G180" s="330"/>
      <c r="H180" s="330"/>
    </row>
    <row r="181" spans="7:8">
      <c r="G181" s="330"/>
      <c r="H181" s="330"/>
    </row>
    <row r="182" spans="7:8">
      <c r="G182" s="330"/>
      <c r="H182" s="330"/>
    </row>
    <row r="183" spans="7:8">
      <c r="G183" s="330"/>
      <c r="H183" s="330"/>
    </row>
    <row r="184" spans="7:8">
      <c r="G184" s="330"/>
      <c r="H184" s="330"/>
    </row>
    <row r="185" spans="7:8">
      <c r="G185" s="330"/>
      <c r="H185" s="330"/>
    </row>
    <row r="186" spans="7:8">
      <c r="G186" s="330"/>
      <c r="H186" s="330"/>
    </row>
    <row r="187" spans="7:8">
      <c r="G187" s="330"/>
      <c r="H187" s="330"/>
    </row>
    <row r="188" spans="7:8">
      <c r="G188" s="330"/>
      <c r="H188" s="330"/>
    </row>
    <row r="189" spans="7:8">
      <c r="G189" s="330"/>
      <c r="H189" s="330"/>
    </row>
    <row r="190" spans="7:8">
      <c r="G190" s="330"/>
      <c r="H190" s="330"/>
    </row>
    <row r="191" spans="7:8">
      <c r="G191" s="330"/>
      <c r="H191" s="330"/>
    </row>
    <row r="192" spans="7:8">
      <c r="G192" s="330"/>
      <c r="H192" s="330"/>
    </row>
    <row r="193" spans="7:8">
      <c r="G193" s="330"/>
      <c r="H193" s="330"/>
    </row>
    <row r="194" spans="7:8">
      <c r="G194" s="330"/>
      <c r="H194" s="330"/>
    </row>
    <row r="195" spans="7:8">
      <c r="G195" s="330"/>
      <c r="H195" s="330"/>
    </row>
    <row r="196" spans="7:8">
      <c r="G196" s="330"/>
      <c r="H196" s="330"/>
    </row>
    <row r="197" spans="7:8">
      <c r="G197" s="330"/>
      <c r="H197" s="330"/>
    </row>
    <row r="198" spans="7:8">
      <c r="G198" s="330"/>
      <c r="H198" s="330"/>
    </row>
    <row r="199" spans="7:8">
      <c r="G199" s="330"/>
      <c r="H199" s="330"/>
    </row>
    <row r="200" spans="7:8">
      <c r="G200" s="330"/>
      <c r="H200" s="330"/>
    </row>
    <row r="201" spans="7:8">
      <c r="G201" s="330"/>
      <c r="H201" s="330"/>
    </row>
    <row r="202" spans="7:8">
      <c r="G202" s="330"/>
      <c r="H202" s="330"/>
    </row>
    <row r="203" spans="7:8">
      <c r="G203" s="330"/>
      <c r="H203" s="330"/>
    </row>
    <row r="204" spans="7:8">
      <c r="G204" s="330"/>
      <c r="H204" s="330"/>
    </row>
    <row r="205" spans="7:8">
      <c r="G205" s="330"/>
      <c r="H205" s="330"/>
    </row>
    <row r="206" spans="7:8">
      <c r="G206" s="330"/>
      <c r="H206" s="330"/>
    </row>
    <row r="207" spans="7:8">
      <c r="G207" s="330"/>
      <c r="H207" s="330"/>
    </row>
    <row r="208" spans="7:8">
      <c r="G208" s="330"/>
      <c r="H208" s="330"/>
    </row>
    <row r="209" spans="7:8">
      <c r="G209" s="330"/>
      <c r="H209" s="330"/>
    </row>
    <row r="210" spans="7:8">
      <c r="G210" s="330"/>
      <c r="H210" s="330"/>
    </row>
    <row r="211" spans="7:8">
      <c r="G211" s="330"/>
      <c r="H211" s="330"/>
    </row>
    <row r="212" spans="7:8">
      <c r="G212" s="330"/>
      <c r="H212" s="330"/>
    </row>
    <row r="213" spans="7:8">
      <c r="G213" s="330"/>
      <c r="H213" s="330"/>
    </row>
    <row r="214" spans="7:8">
      <c r="G214" s="330"/>
      <c r="H214" s="330"/>
    </row>
    <row r="215" spans="7:8">
      <c r="G215" s="330"/>
      <c r="H215" s="330"/>
    </row>
    <row r="216" spans="7:8">
      <c r="G216" s="330"/>
      <c r="H216" s="330"/>
    </row>
    <row r="217" spans="7:8">
      <c r="G217" s="330"/>
      <c r="H217" s="330"/>
    </row>
    <row r="218" spans="7:8">
      <c r="G218" s="330"/>
      <c r="H218" s="330"/>
    </row>
    <row r="219" spans="7:8">
      <c r="G219" s="330"/>
      <c r="H219" s="330"/>
    </row>
    <row r="220" spans="7:8">
      <c r="G220" s="330"/>
      <c r="H220" s="330"/>
    </row>
    <row r="221" spans="7:8">
      <c r="G221" s="330"/>
      <c r="H221" s="330"/>
    </row>
    <row r="222" spans="7:8">
      <c r="G222" s="330"/>
      <c r="H222" s="330"/>
    </row>
    <row r="223" spans="7:8">
      <c r="G223" s="330"/>
      <c r="H223" s="330"/>
    </row>
    <row r="224" spans="7:8">
      <c r="G224" s="330"/>
      <c r="H224" s="330"/>
    </row>
    <row r="225" spans="7:8">
      <c r="G225" s="330"/>
      <c r="H225" s="330"/>
    </row>
    <row r="226" spans="7:8">
      <c r="G226" s="330"/>
      <c r="H226" s="330"/>
    </row>
    <row r="227" spans="7:8">
      <c r="G227" s="330"/>
      <c r="H227" s="330"/>
    </row>
    <row r="228" spans="7:8">
      <c r="G228" s="330"/>
      <c r="H228" s="330"/>
    </row>
    <row r="229" spans="7:8">
      <c r="G229" s="330"/>
      <c r="H229" s="330"/>
    </row>
    <row r="230" spans="7:8">
      <c r="G230" s="330"/>
      <c r="H230" s="330"/>
    </row>
    <row r="231" spans="7:8">
      <c r="G231" s="330"/>
      <c r="H231" s="330"/>
    </row>
    <row r="232" spans="7:8">
      <c r="G232" s="330"/>
      <c r="H232" s="330"/>
    </row>
    <row r="233" spans="7:8">
      <c r="G233" s="330"/>
      <c r="H233" s="330"/>
    </row>
    <row r="234" spans="7:8">
      <c r="G234" s="330"/>
      <c r="H234" s="330"/>
    </row>
    <row r="235" spans="7:8">
      <c r="G235" s="330"/>
      <c r="H235" s="330"/>
    </row>
    <row r="236" spans="7:8">
      <c r="G236" s="330"/>
      <c r="H236" s="330"/>
    </row>
    <row r="237" spans="7:8">
      <c r="G237" s="330"/>
      <c r="H237" s="330"/>
    </row>
    <row r="238" spans="7:8">
      <c r="G238" s="330"/>
      <c r="H238" s="330"/>
    </row>
    <row r="239" spans="7:8">
      <c r="G239" s="330"/>
      <c r="H239" s="330"/>
    </row>
    <row r="240" spans="7:8">
      <c r="G240" s="330"/>
      <c r="H240" s="330"/>
    </row>
    <row r="241" spans="7:8">
      <c r="G241" s="330"/>
      <c r="H241" s="330"/>
    </row>
    <row r="242" spans="7:8">
      <c r="G242" s="330"/>
      <c r="H242" s="330"/>
    </row>
    <row r="243" spans="7:8">
      <c r="G243" s="330"/>
      <c r="H243" s="330"/>
    </row>
    <row r="244" spans="7:8">
      <c r="G244" s="330"/>
      <c r="H244" s="330"/>
    </row>
    <row r="245" spans="7:8">
      <c r="G245" s="330"/>
      <c r="H245" s="330"/>
    </row>
    <row r="246" spans="7:8">
      <c r="G246" s="330"/>
      <c r="H246" s="330"/>
    </row>
    <row r="247" spans="7:8">
      <c r="G247" s="330"/>
      <c r="H247" s="330"/>
    </row>
    <row r="248" spans="7:8">
      <c r="G248" s="330"/>
      <c r="H248" s="330"/>
    </row>
    <row r="249" spans="7:8">
      <c r="G249" s="330"/>
      <c r="H249" s="330"/>
    </row>
    <row r="250" spans="7:8">
      <c r="G250" s="330"/>
      <c r="H250" s="330"/>
    </row>
    <row r="251" spans="7:8">
      <c r="G251" s="330"/>
      <c r="H251" s="330"/>
    </row>
    <row r="252" spans="7:8">
      <c r="G252" s="330"/>
      <c r="H252" s="330"/>
    </row>
    <row r="253" spans="7:8">
      <c r="G253" s="330"/>
      <c r="H253" s="330"/>
    </row>
    <row r="254" spans="7:8">
      <c r="G254" s="330"/>
      <c r="H254" s="330"/>
    </row>
    <row r="255" spans="7:8">
      <c r="G255" s="330"/>
      <c r="H255" s="330"/>
    </row>
    <row r="256" spans="7:8">
      <c r="G256" s="330"/>
      <c r="H256" s="330"/>
    </row>
    <row r="257" spans="7:8">
      <c r="G257" s="330"/>
      <c r="H257" s="330"/>
    </row>
    <row r="258" spans="7:8">
      <c r="G258" s="330"/>
      <c r="H258" s="330"/>
    </row>
    <row r="259" spans="7:8">
      <c r="G259" s="330"/>
      <c r="H259" s="330"/>
    </row>
    <row r="260" spans="7:8">
      <c r="G260" s="330"/>
      <c r="H260" s="330"/>
    </row>
    <row r="261" spans="7:8">
      <c r="G261" s="330"/>
      <c r="H261" s="330"/>
    </row>
    <row r="262" spans="7:8">
      <c r="G262" s="330"/>
      <c r="H262" s="330"/>
    </row>
    <row r="263" spans="7:8">
      <c r="G263" s="330"/>
      <c r="H263" s="330"/>
    </row>
    <row r="264" spans="7:8">
      <c r="G264" s="330"/>
      <c r="H264" s="330"/>
    </row>
    <row r="265" spans="7:8">
      <c r="G265" s="330"/>
      <c r="H265" s="330"/>
    </row>
    <row r="266" spans="7:8">
      <c r="G266" s="330"/>
      <c r="H266" s="330"/>
    </row>
    <row r="267" spans="7:8">
      <c r="G267" s="330"/>
      <c r="H267" s="330"/>
    </row>
    <row r="268" spans="7:8">
      <c r="G268" s="330"/>
      <c r="H268" s="330"/>
    </row>
    <row r="269" spans="7:8">
      <c r="G269" s="330"/>
      <c r="H269" s="330"/>
    </row>
    <row r="270" spans="7:8">
      <c r="G270" s="330"/>
      <c r="H270" s="330"/>
    </row>
    <row r="271" spans="7:8">
      <c r="G271" s="330"/>
      <c r="H271" s="330"/>
    </row>
    <row r="272" spans="7:8">
      <c r="G272" s="330"/>
      <c r="H272" s="330"/>
    </row>
    <row r="273" spans="7:8">
      <c r="G273" s="330"/>
      <c r="H273" s="330"/>
    </row>
    <row r="274" spans="7:8">
      <c r="G274" s="330"/>
      <c r="H274" s="330"/>
    </row>
    <row r="275" spans="7:8">
      <c r="G275" s="330"/>
      <c r="H275" s="330"/>
    </row>
    <row r="276" spans="7:8">
      <c r="G276" s="330"/>
      <c r="H276" s="330"/>
    </row>
    <row r="277" spans="7:8">
      <c r="G277" s="330"/>
      <c r="H277" s="330"/>
    </row>
    <row r="278" spans="7:8">
      <c r="G278" s="330"/>
      <c r="H278" s="330"/>
    </row>
    <row r="279" spans="7:8">
      <c r="G279" s="330"/>
      <c r="H279" s="330"/>
    </row>
    <row r="280" spans="7:8">
      <c r="G280" s="330"/>
      <c r="H280" s="330"/>
    </row>
    <row r="281" spans="7:8">
      <c r="G281" s="330"/>
      <c r="H281" s="330"/>
    </row>
    <row r="282" spans="7:8">
      <c r="G282" s="330"/>
      <c r="H282" s="330"/>
    </row>
    <row r="283" spans="7:8">
      <c r="G283" s="330"/>
      <c r="H283" s="330"/>
    </row>
    <row r="284" spans="7:8">
      <c r="G284" s="330"/>
      <c r="H284" s="330"/>
    </row>
    <row r="285" spans="7:8">
      <c r="G285" s="330"/>
      <c r="H285" s="330"/>
    </row>
    <row r="286" spans="7:8">
      <c r="G286" s="330"/>
      <c r="H286" s="330"/>
    </row>
    <row r="287" spans="7:8">
      <c r="G287" s="330"/>
      <c r="H287" s="330"/>
    </row>
    <row r="288" spans="7:8">
      <c r="G288" s="330"/>
      <c r="H288" s="330"/>
    </row>
    <row r="289" spans="7:8">
      <c r="G289" s="330"/>
      <c r="H289" s="330"/>
    </row>
    <row r="290" spans="7:8">
      <c r="G290" s="330"/>
      <c r="H290" s="330"/>
    </row>
    <row r="291" spans="7:8">
      <c r="G291" s="330"/>
      <c r="H291" s="330"/>
    </row>
    <row r="292" spans="7:8">
      <c r="G292" s="330"/>
      <c r="H292" s="330"/>
    </row>
    <row r="293" spans="7:8">
      <c r="G293" s="330"/>
      <c r="H293" s="330"/>
    </row>
    <row r="294" spans="7:8">
      <c r="G294" s="330"/>
      <c r="H294" s="330"/>
    </row>
    <row r="295" spans="7:8">
      <c r="G295" s="330"/>
      <c r="H295" s="330"/>
    </row>
    <row r="296" spans="7:8">
      <c r="G296" s="330"/>
      <c r="H296" s="330"/>
    </row>
    <row r="297" spans="7:8">
      <c r="G297" s="330"/>
      <c r="H297" s="330"/>
    </row>
    <row r="298" spans="7:8">
      <c r="G298" s="330"/>
      <c r="H298" s="330"/>
    </row>
    <row r="299" spans="7:8">
      <c r="G299" s="330"/>
      <c r="H299" s="330"/>
    </row>
    <row r="300" spans="7:8">
      <c r="G300" s="330"/>
      <c r="H300" s="330"/>
    </row>
    <row r="301" spans="7:8">
      <c r="G301" s="330"/>
      <c r="H301" s="330"/>
    </row>
    <row r="302" spans="7:8">
      <c r="G302" s="330"/>
      <c r="H302" s="330"/>
    </row>
    <row r="303" spans="7:8">
      <c r="G303" s="330"/>
      <c r="H303" s="330"/>
    </row>
    <row r="304" spans="7:8">
      <c r="G304" s="330"/>
      <c r="H304" s="330"/>
    </row>
    <row r="305" spans="7:8">
      <c r="G305" s="330"/>
      <c r="H305" s="330"/>
    </row>
    <row r="306" spans="7:8">
      <c r="G306" s="330"/>
      <c r="H306" s="330"/>
    </row>
    <row r="307" spans="7:8">
      <c r="G307" s="330"/>
      <c r="H307" s="330"/>
    </row>
    <row r="308" spans="7:8">
      <c r="G308" s="330"/>
      <c r="H308" s="330"/>
    </row>
    <row r="309" spans="7:8">
      <c r="G309" s="330"/>
      <c r="H309" s="330"/>
    </row>
    <row r="310" spans="7:8">
      <c r="G310" s="330"/>
      <c r="H310" s="330"/>
    </row>
    <row r="311" spans="7:8">
      <c r="G311" s="330"/>
      <c r="H311" s="330"/>
    </row>
    <row r="312" spans="7:8">
      <c r="G312" s="330"/>
      <c r="H312" s="330"/>
    </row>
    <row r="313" spans="7:8">
      <c r="G313" s="330"/>
      <c r="H313" s="330"/>
    </row>
    <row r="314" spans="7:8">
      <c r="G314" s="330"/>
      <c r="H314" s="330"/>
    </row>
    <row r="315" spans="7:8">
      <c r="G315" s="330"/>
      <c r="H315" s="330"/>
    </row>
    <row r="316" spans="7:8">
      <c r="G316" s="330"/>
      <c r="H316" s="330"/>
    </row>
    <row r="317" spans="7:8">
      <c r="G317" s="330"/>
      <c r="H317" s="330"/>
    </row>
    <row r="318" spans="7:8">
      <c r="G318" s="330"/>
      <c r="H318" s="330"/>
    </row>
    <row r="319" spans="7:8">
      <c r="G319" s="330"/>
      <c r="H319" s="330"/>
    </row>
    <row r="320" spans="7:8">
      <c r="G320" s="330"/>
      <c r="H320" s="330"/>
    </row>
    <row r="16441" spans="6:6" ht="14">
      <c r="F16441" s="411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39370078740157483" bottom="0.59055118110236227" header="0.31496062992125984" footer="0.19685039370078741"/>
  <pageSetup scale="93" fitToHeight="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6359"/>
  <sheetViews>
    <sheetView topLeftCell="A61" zoomScaleNormal="100" zoomScaleSheetLayoutView="100" workbookViewId="0">
      <selection activeCell="F15" sqref="F15"/>
    </sheetView>
  </sheetViews>
  <sheetFormatPr baseColWidth="10" defaultColWidth="11.453125" defaultRowHeight="12.5"/>
  <cols>
    <col min="1" max="1" width="3.26953125" style="134" customWidth="1"/>
    <col min="2" max="2" width="8.453125" style="134" customWidth="1"/>
    <col min="3" max="3" width="65" style="134" customWidth="1"/>
    <col min="4" max="4" width="17.26953125" style="134" bestFit="1" customWidth="1"/>
    <col min="5" max="5" width="13.54296875" style="134" customWidth="1"/>
    <col min="6" max="6" width="17.453125" style="134" bestFit="1" customWidth="1"/>
    <col min="7" max="7" width="13.7265625" style="134" bestFit="1" customWidth="1"/>
    <col min="8" max="8" width="15.26953125" style="134" customWidth="1"/>
    <col min="9" max="16384" width="11.453125" style="134"/>
  </cols>
  <sheetData>
    <row r="1" spans="1:9" ht="23.5" customHeight="1">
      <c r="A1" s="1126" t="s">
        <v>461</v>
      </c>
      <c r="B1" s="1126"/>
      <c r="C1" s="1126"/>
      <c r="D1" s="1126"/>
      <c r="E1" s="1126"/>
    </row>
    <row r="2" spans="1:9" ht="19.149999999999999" customHeight="1">
      <c r="A2" s="994" t="s">
        <v>1330</v>
      </c>
      <c r="B2" s="1126"/>
      <c r="C2" s="1126"/>
      <c r="D2" s="1126"/>
      <c r="E2" s="1126"/>
    </row>
    <row r="3" spans="1:9" ht="17.5" customHeight="1">
      <c r="A3" s="1126" t="s">
        <v>3</v>
      </c>
      <c r="B3" s="1126"/>
      <c r="C3" s="1126"/>
      <c r="D3" s="1126"/>
      <c r="E3" s="1126"/>
    </row>
    <row r="4" spans="1:9" ht="16.5">
      <c r="A4" s="1126" t="s">
        <v>2</v>
      </c>
      <c r="B4" s="1126"/>
      <c r="C4" s="1126"/>
      <c r="D4" s="1126"/>
      <c r="E4" s="1126"/>
    </row>
    <row r="5" spans="1:9" ht="13" thickBot="1">
      <c r="A5" s="96"/>
      <c r="B5" s="96"/>
      <c r="C5" s="96"/>
      <c r="D5" s="96"/>
      <c r="E5" s="96"/>
    </row>
    <row r="6" spans="1:9" ht="12.75" customHeight="1" thickTop="1">
      <c r="A6" s="789"/>
      <c r="B6" s="322"/>
      <c r="C6" s="321"/>
      <c r="D6" s="323"/>
      <c r="E6" s="324" t="s">
        <v>254</v>
      </c>
    </row>
    <row r="7" spans="1:9" ht="17.25" customHeight="1">
      <c r="A7" s="1127" t="s">
        <v>462</v>
      </c>
      <c r="B7" s="1128"/>
      <c r="C7" s="327" t="s">
        <v>463</v>
      </c>
      <c r="D7" s="328" t="s">
        <v>4</v>
      </c>
      <c r="E7" s="329" t="s">
        <v>317</v>
      </c>
      <c r="F7" s="330"/>
    </row>
    <row r="8" spans="1:9" ht="16.5" customHeight="1" thickBot="1">
      <c r="A8" s="790"/>
      <c r="B8" s="333"/>
      <c r="C8" s="332"/>
      <c r="D8" s="334"/>
      <c r="E8" s="335" t="s">
        <v>319</v>
      </c>
      <c r="F8" s="330"/>
      <c r="I8" s="353"/>
    </row>
    <row r="9" spans="1:9" ht="8.15" customHeight="1" thickTop="1" thickBot="1">
      <c r="A9" s="336"/>
      <c r="B9" s="337"/>
      <c r="C9" s="338"/>
      <c r="D9" s="339"/>
      <c r="E9" s="339"/>
      <c r="F9" s="330"/>
    </row>
    <row r="10" spans="1:9" ht="5.25" customHeight="1" thickTop="1">
      <c r="A10" s="340"/>
      <c r="B10" s="342"/>
      <c r="C10" s="343"/>
      <c r="D10" s="344"/>
      <c r="E10" s="345"/>
      <c r="F10" s="330"/>
    </row>
    <row r="11" spans="1:9" s="413" customFormat="1" ht="14.15" customHeight="1">
      <c r="A11" s="791"/>
      <c r="B11" s="348"/>
      <c r="C11" s="792" t="s">
        <v>464</v>
      </c>
      <c r="D11" s="350">
        <f>+D13+D20+D27+D47+D56</f>
        <v>19979432266</v>
      </c>
      <c r="E11" s="351">
        <v>77.52</v>
      </c>
      <c r="F11" s="415"/>
      <c r="H11" s="875"/>
    </row>
    <row r="12" spans="1:9" ht="6.75" customHeight="1">
      <c r="A12" s="354"/>
      <c r="B12" s="364"/>
      <c r="C12" s="394"/>
      <c r="D12" s="418"/>
      <c r="E12" s="419"/>
      <c r="F12" s="330"/>
    </row>
    <row r="13" spans="1:9" s="413" customFormat="1" ht="14.15" customHeight="1">
      <c r="A13" s="420">
        <v>1</v>
      </c>
      <c r="B13" s="421"/>
      <c r="C13" s="422" t="s">
        <v>465</v>
      </c>
      <c r="D13" s="423">
        <f>SUM(D14:D18)</f>
        <v>2595069461</v>
      </c>
      <c r="E13" s="424">
        <v>10.07</v>
      </c>
      <c r="F13" s="414"/>
    </row>
    <row r="14" spans="1:9" ht="25">
      <c r="A14" s="354"/>
      <c r="B14" s="368" t="s">
        <v>1149</v>
      </c>
      <c r="C14" s="822" t="s">
        <v>1150</v>
      </c>
      <c r="D14" s="425">
        <v>973527963</v>
      </c>
      <c r="E14" s="426"/>
      <c r="F14" s="360"/>
      <c r="H14" s="870"/>
    </row>
    <row r="15" spans="1:9" ht="25">
      <c r="A15" s="354"/>
      <c r="B15" s="368" t="s">
        <v>1151</v>
      </c>
      <c r="C15" s="822" t="s">
        <v>1152</v>
      </c>
      <c r="D15" s="425">
        <v>1249123321</v>
      </c>
      <c r="E15" s="426"/>
      <c r="F15" s="360"/>
    </row>
    <row r="16" spans="1:9" ht="50">
      <c r="A16" s="354"/>
      <c r="B16" s="368" t="s">
        <v>1153</v>
      </c>
      <c r="C16" s="822" t="s">
        <v>1154</v>
      </c>
      <c r="D16" s="425">
        <v>189202683</v>
      </c>
      <c r="E16" s="426"/>
      <c r="F16" s="360"/>
    </row>
    <row r="17" spans="1:6" ht="37.5">
      <c r="A17" s="354"/>
      <c r="B17" s="368" t="s">
        <v>1155</v>
      </c>
      <c r="C17" s="822" t="s">
        <v>1156</v>
      </c>
      <c r="D17" s="425">
        <v>73332535</v>
      </c>
      <c r="E17" s="426"/>
      <c r="F17" s="360"/>
    </row>
    <row r="18" spans="1:6" ht="37.5">
      <c r="A18" s="354"/>
      <c r="B18" s="368" t="s">
        <v>1157</v>
      </c>
      <c r="C18" s="822" t="s">
        <v>1158</v>
      </c>
      <c r="D18" s="425">
        <v>109882959</v>
      </c>
      <c r="E18" s="426"/>
      <c r="F18" s="360"/>
    </row>
    <row r="19" spans="1:6" ht="11.25" customHeight="1">
      <c r="A19" s="354"/>
      <c r="B19" s="368"/>
      <c r="C19" s="369"/>
      <c r="D19" s="425"/>
      <c r="E19" s="426"/>
      <c r="F19" s="360"/>
    </row>
    <row r="20" spans="1:6" s="413" customFormat="1" ht="14.15" customHeight="1">
      <c r="A20" s="380">
        <v>2</v>
      </c>
      <c r="B20" s="364"/>
      <c r="C20" s="427" t="s">
        <v>466</v>
      </c>
      <c r="D20" s="423">
        <f>SUM(D21:D24)</f>
        <v>1986450736</v>
      </c>
      <c r="E20" s="424">
        <v>7.7</v>
      </c>
      <c r="F20" s="415"/>
    </row>
    <row r="21" spans="1:6" ht="14.15" customHeight="1">
      <c r="A21" s="354"/>
      <c r="B21" s="368" t="s">
        <v>1149</v>
      </c>
      <c r="C21" s="369" t="s">
        <v>1159</v>
      </c>
      <c r="D21" s="425">
        <v>851300743</v>
      </c>
      <c r="E21" s="426"/>
      <c r="F21" s="360"/>
    </row>
    <row r="22" spans="1:6" ht="14.15" customHeight="1">
      <c r="A22" s="354"/>
      <c r="B22" s="368" t="s">
        <v>1151</v>
      </c>
      <c r="C22" s="369" t="s">
        <v>1160</v>
      </c>
      <c r="D22" s="425">
        <v>892050843</v>
      </c>
      <c r="E22" s="426"/>
      <c r="F22" s="360"/>
    </row>
    <row r="23" spans="1:6" ht="14.15" customHeight="1">
      <c r="A23" s="354"/>
      <c r="B23" s="368" t="s">
        <v>1153</v>
      </c>
      <c r="C23" s="369" t="s">
        <v>1161</v>
      </c>
      <c r="D23" s="425">
        <v>87740589</v>
      </c>
      <c r="E23" s="426"/>
      <c r="F23" s="360"/>
    </row>
    <row r="24" spans="1:6" ht="27.75" customHeight="1">
      <c r="A24" s="354"/>
      <c r="B24" s="368" t="s">
        <v>1155</v>
      </c>
      <c r="C24" s="822" t="s">
        <v>1162</v>
      </c>
      <c r="D24" s="425">
        <v>155358561</v>
      </c>
      <c r="E24" s="426"/>
      <c r="F24" s="360"/>
    </row>
    <row r="25" spans="1:6" ht="14.15" customHeight="1">
      <c r="A25" s="354"/>
      <c r="B25" s="368"/>
      <c r="C25" s="369"/>
      <c r="D25" s="425"/>
      <c r="E25" s="426"/>
      <c r="F25" s="360"/>
    </row>
    <row r="26" spans="1:6" ht="12.75" customHeight="1">
      <c r="A26" s="354"/>
      <c r="B26" s="368"/>
      <c r="C26" s="369"/>
      <c r="D26" s="425"/>
      <c r="E26" s="426"/>
      <c r="F26" s="360"/>
    </row>
    <row r="27" spans="1:6" s="413" customFormat="1" ht="14.15" customHeight="1">
      <c r="A27" s="380">
        <v>3</v>
      </c>
      <c r="B27" s="364"/>
      <c r="C27" s="427" t="s">
        <v>467</v>
      </c>
      <c r="D27" s="423">
        <f>SUM(D28:D45)</f>
        <v>13564029572</v>
      </c>
      <c r="E27" s="424">
        <v>52.63</v>
      </c>
      <c r="F27" s="415"/>
    </row>
    <row r="28" spans="1:6" ht="25">
      <c r="A28" s="354"/>
      <c r="B28" s="368" t="s">
        <v>1149</v>
      </c>
      <c r="C28" s="822" t="s">
        <v>1163</v>
      </c>
      <c r="D28" s="425">
        <v>3013301763</v>
      </c>
      <c r="E28" s="426"/>
      <c r="F28" s="360"/>
    </row>
    <row r="29" spans="1:6" ht="37.5">
      <c r="A29" s="354"/>
      <c r="B29" s="368" t="s">
        <v>1151</v>
      </c>
      <c r="C29" s="822" t="s">
        <v>1164</v>
      </c>
      <c r="D29" s="425">
        <v>988206142</v>
      </c>
      <c r="E29" s="426"/>
      <c r="F29" s="360"/>
    </row>
    <row r="30" spans="1:6" ht="37.5">
      <c r="A30" s="354"/>
      <c r="B30" s="368" t="s">
        <v>1153</v>
      </c>
      <c r="C30" s="822" t="s">
        <v>1165</v>
      </c>
      <c r="D30" s="425">
        <v>8232193493</v>
      </c>
      <c r="E30" s="426"/>
      <c r="F30" s="360"/>
    </row>
    <row r="31" spans="1:6" ht="50">
      <c r="A31" s="354"/>
      <c r="B31" s="368" t="s">
        <v>1155</v>
      </c>
      <c r="C31" s="822" t="s">
        <v>1166</v>
      </c>
      <c r="D31" s="425">
        <v>217562214</v>
      </c>
      <c r="E31" s="426"/>
      <c r="F31" s="360"/>
    </row>
    <row r="32" spans="1:6" ht="25">
      <c r="A32" s="354"/>
      <c r="B32" s="368" t="s">
        <v>1157</v>
      </c>
      <c r="C32" s="822" t="s">
        <v>1167</v>
      </c>
      <c r="D32" s="425">
        <v>159825562</v>
      </c>
      <c r="E32" s="426"/>
      <c r="F32" s="360"/>
    </row>
    <row r="33" spans="1:6" ht="25">
      <c r="A33" s="354"/>
      <c r="B33" s="368" t="s">
        <v>1168</v>
      </c>
      <c r="C33" s="822" t="s">
        <v>1169</v>
      </c>
      <c r="D33" s="425">
        <v>47198321</v>
      </c>
      <c r="E33" s="426"/>
      <c r="F33" s="360"/>
    </row>
    <row r="34" spans="1:6" ht="25">
      <c r="A34" s="354"/>
      <c r="B34" s="368" t="s">
        <v>1170</v>
      </c>
      <c r="C34" s="822" t="s">
        <v>1171</v>
      </c>
      <c r="D34" s="425">
        <v>224709</v>
      </c>
      <c r="E34" s="426"/>
      <c r="F34" s="360"/>
    </row>
    <row r="35" spans="1:6" ht="25">
      <c r="A35" s="354"/>
      <c r="B35" s="368" t="s">
        <v>1172</v>
      </c>
      <c r="C35" s="822" t="s">
        <v>1173</v>
      </c>
      <c r="D35" s="425">
        <v>187283278</v>
      </c>
      <c r="E35" s="426"/>
      <c r="F35" s="360"/>
    </row>
    <row r="36" spans="1:6" ht="37.5">
      <c r="A36" s="354"/>
      <c r="B36" s="368" t="s">
        <v>1174</v>
      </c>
      <c r="C36" s="822" t="s">
        <v>1175</v>
      </c>
      <c r="D36" s="425">
        <v>131336949</v>
      </c>
      <c r="E36" s="426"/>
      <c r="F36" s="360"/>
    </row>
    <row r="37" spans="1:6">
      <c r="A37" s="354"/>
      <c r="B37" s="368" t="s">
        <v>1176</v>
      </c>
      <c r="C37" s="884" t="s">
        <v>1177</v>
      </c>
      <c r="D37" s="425">
        <v>19229381</v>
      </c>
      <c r="E37" s="426"/>
      <c r="F37" s="360"/>
    </row>
    <row r="38" spans="1:6" ht="38" thickBot="1">
      <c r="A38" s="386"/>
      <c r="B38" s="880" t="s">
        <v>1178</v>
      </c>
      <c r="C38" s="881" t="s">
        <v>1179</v>
      </c>
      <c r="D38" s="882">
        <v>123579870</v>
      </c>
      <c r="E38" s="883"/>
      <c r="F38" s="360"/>
    </row>
    <row r="39" spans="1:6" ht="25.5" thickTop="1">
      <c r="A39" s="354"/>
      <c r="B39" s="368" t="s">
        <v>1180</v>
      </c>
      <c r="C39" s="884" t="s">
        <v>1181</v>
      </c>
      <c r="D39" s="425">
        <v>83913137</v>
      </c>
      <c r="E39" s="426"/>
      <c r="F39" s="360"/>
    </row>
    <row r="40" spans="1:6" ht="25">
      <c r="A40" s="354"/>
      <c r="B40" s="368" t="s">
        <v>1182</v>
      </c>
      <c r="C40" s="822" t="s">
        <v>1183</v>
      </c>
      <c r="D40" s="425">
        <v>11786691</v>
      </c>
      <c r="E40" s="426"/>
      <c r="F40" s="360"/>
    </row>
    <row r="41" spans="1:6" ht="25">
      <c r="A41" s="354"/>
      <c r="B41" s="368" t="s">
        <v>1184</v>
      </c>
      <c r="C41" s="822" t="s">
        <v>1185</v>
      </c>
      <c r="D41" s="425">
        <v>78746177</v>
      </c>
      <c r="E41" s="426"/>
      <c r="F41" s="360"/>
    </row>
    <row r="42" spans="1:6" ht="25">
      <c r="A42" s="354"/>
      <c r="B42" s="368" t="s">
        <v>1186</v>
      </c>
      <c r="C42" s="822" t="s">
        <v>1187</v>
      </c>
      <c r="D42" s="425">
        <v>42498365</v>
      </c>
      <c r="E42" s="426"/>
      <c r="F42" s="360"/>
    </row>
    <row r="43" spans="1:6" ht="37.5">
      <c r="A43" s="354"/>
      <c r="B43" s="368" t="s">
        <v>1188</v>
      </c>
      <c r="C43" s="822" t="s">
        <v>1189</v>
      </c>
      <c r="D43" s="425">
        <v>226078073</v>
      </c>
      <c r="E43" s="426"/>
      <c r="F43" s="360"/>
    </row>
    <row r="44" spans="1:6" ht="25">
      <c r="A44" s="354"/>
      <c r="B44" s="368" t="s">
        <v>1190</v>
      </c>
      <c r="C44" s="822" t="s">
        <v>1191</v>
      </c>
      <c r="D44" s="425">
        <v>908060</v>
      </c>
      <c r="E44" s="426"/>
      <c r="F44" s="360"/>
    </row>
    <row r="45" spans="1:6" ht="25">
      <c r="A45" s="354"/>
      <c r="B45" s="368" t="s">
        <v>1192</v>
      </c>
      <c r="C45" s="823" t="s">
        <v>1193</v>
      </c>
      <c r="D45" s="425">
        <v>157387</v>
      </c>
      <c r="E45" s="419"/>
      <c r="F45" s="360"/>
    </row>
    <row r="46" spans="1:6">
      <c r="A46" s="354"/>
      <c r="B46" s="368"/>
      <c r="C46" s="366"/>
      <c r="D46" s="425"/>
      <c r="E46" s="419"/>
      <c r="F46" s="360"/>
    </row>
    <row r="47" spans="1:6" s="413" customFormat="1" ht="14.15" customHeight="1">
      <c r="A47" s="380">
        <v>4</v>
      </c>
      <c r="B47" s="364"/>
      <c r="C47" s="427" t="s">
        <v>468</v>
      </c>
      <c r="D47" s="423">
        <f>SUM(D48:D53)</f>
        <v>590147021</v>
      </c>
      <c r="E47" s="424">
        <v>2.29</v>
      </c>
      <c r="F47" s="415"/>
    </row>
    <row r="48" spans="1:6" s="830" customFormat="1" ht="50">
      <c r="A48" s="825"/>
      <c r="B48" s="826" t="s">
        <v>1149</v>
      </c>
      <c r="C48" s="827" t="s">
        <v>1194</v>
      </c>
      <c r="D48" s="831">
        <v>114653866</v>
      </c>
      <c r="E48" s="828"/>
      <c r="F48" s="829"/>
    </row>
    <row r="49" spans="1:6" s="830" customFormat="1" ht="37.5">
      <c r="A49" s="825"/>
      <c r="B49" s="826" t="s">
        <v>1151</v>
      </c>
      <c r="C49" s="827" t="s">
        <v>1195</v>
      </c>
      <c r="D49" s="831">
        <v>216955190</v>
      </c>
      <c r="E49" s="828"/>
      <c r="F49" s="829"/>
    </row>
    <row r="50" spans="1:6" s="830" customFormat="1" ht="25">
      <c r="A50" s="825"/>
      <c r="B50" s="826" t="s">
        <v>1153</v>
      </c>
      <c r="C50" s="827" t="s">
        <v>1196</v>
      </c>
      <c r="D50" s="831">
        <v>91104625</v>
      </c>
      <c r="E50" s="828"/>
      <c r="F50" s="829"/>
    </row>
    <row r="51" spans="1:6" s="830" customFormat="1" ht="25">
      <c r="A51" s="825"/>
      <c r="B51" s="826" t="s">
        <v>1155</v>
      </c>
      <c r="C51" s="827" t="s">
        <v>1197</v>
      </c>
      <c r="D51" s="831">
        <v>99308182</v>
      </c>
      <c r="E51" s="828"/>
      <c r="F51" s="829"/>
    </row>
    <row r="52" spans="1:6" s="830" customFormat="1" ht="25">
      <c r="A52" s="825"/>
      <c r="B52" s="826" t="s">
        <v>1157</v>
      </c>
      <c r="C52" s="827" t="s">
        <v>1198</v>
      </c>
      <c r="D52" s="831">
        <v>62320188</v>
      </c>
      <c r="E52" s="828"/>
      <c r="F52" s="829"/>
    </row>
    <row r="53" spans="1:6" s="830" customFormat="1" ht="37.5">
      <c r="A53" s="825"/>
      <c r="B53" s="826" t="s">
        <v>1168</v>
      </c>
      <c r="C53" s="827" t="s">
        <v>1199</v>
      </c>
      <c r="D53" s="831">
        <v>5804970</v>
      </c>
      <c r="E53" s="828"/>
      <c r="F53" s="829"/>
    </row>
    <row r="54" spans="1:6" s="413" customFormat="1" ht="14.15" customHeight="1">
      <c r="A54" s="380"/>
      <c r="B54" s="364"/>
      <c r="C54" s="824"/>
      <c r="D54" s="423"/>
      <c r="E54" s="424"/>
      <c r="F54" s="415"/>
    </row>
    <row r="55" spans="1:6" ht="13.5" customHeight="1">
      <c r="A55" s="354"/>
      <c r="B55" s="356"/>
      <c r="C55" s="369"/>
      <c r="D55" s="425"/>
      <c r="E55" s="426"/>
      <c r="F55" s="360"/>
    </row>
    <row r="56" spans="1:6" s="413" customFormat="1" ht="14.15" customHeight="1">
      <c r="A56" s="380">
        <v>5</v>
      </c>
      <c r="B56" s="364"/>
      <c r="C56" s="427" t="s">
        <v>1082</v>
      </c>
      <c r="D56" s="423">
        <f>SUM(D57:D65)</f>
        <v>1243735476</v>
      </c>
      <c r="E56" s="424">
        <v>4.83</v>
      </c>
      <c r="F56" s="415"/>
    </row>
    <row r="57" spans="1:6" s="413" customFormat="1" ht="25">
      <c r="A57" s="380"/>
      <c r="B57" s="356" t="s">
        <v>1149</v>
      </c>
      <c r="C57" s="821" t="s">
        <v>1200</v>
      </c>
      <c r="D57" s="425">
        <v>50296468</v>
      </c>
      <c r="E57" s="424"/>
      <c r="F57" s="415"/>
    </row>
    <row r="58" spans="1:6" s="413" customFormat="1" ht="25">
      <c r="A58" s="380"/>
      <c r="B58" s="356" t="s">
        <v>1151</v>
      </c>
      <c r="C58" s="821" t="s">
        <v>1201</v>
      </c>
      <c r="D58" s="425">
        <v>18014717</v>
      </c>
      <c r="E58" s="424"/>
      <c r="F58" s="415"/>
    </row>
    <row r="59" spans="1:6" s="413" customFormat="1" ht="50">
      <c r="A59" s="380"/>
      <c r="B59" s="356" t="s">
        <v>1153</v>
      </c>
      <c r="C59" s="821" t="s">
        <v>1202</v>
      </c>
      <c r="D59" s="425">
        <v>102808902</v>
      </c>
      <c r="E59" s="424"/>
      <c r="F59" s="415"/>
    </row>
    <row r="60" spans="1:6" s="413" customFormat="1" ht="37.5">
      <c r="A60" s="380"/>
      <c r="B60" s="356" t="s">
        <v>1155</v>
      </c>
      <c r="C60" s="821" t="s">
        <v>1203</v>
      </c>
      <c r="D60" s="425">
        <v>160000</v>
      </c>
      <c r="E60" s="424"/>
      <c r="F60" s="415"/>
    </row>
    <row r="61" spans="1:6" s="413" customFormat="1" ht="25">
      <c r="A61" s="380"/>
      <c r="B61" s="356" t="s">
        <v>1157</v>
      </c>
      <c r="C61" s="946" t="s">
        <v>1204</v>
      </c>
      <c r="D61" s="425"/>
      <c r="E61" s="424"/>
      <c r="F61" s="415"/>
    </row>
    <row r="62" spans="1:6" s="413" customFormat="1" ht="25">
      <c r="A62" s="380"/>
      <c r="B62" s="356" t="s">
        <v>1168</v>
      </c>
      <c r="C62" s="946" t="s">
        <v>1205</v>
      </c>
      <c r="D62" s="425">
        <v>548093639</v>
      </c>
      <c r="E62" s="424"/>
      <c r="F62" s="415"/>
    </row>
    <row r="63" spans="1:6" s="413" customFormat="1" ht="25">
      <c r="A63" s="380"/>
      <c r="B63" s="356" t="s">
        <v>1170</v>
      </c>
      <c r="C63" s="946" t="s">
        <v>1206</v>
      </c>
      <c r="D63" s="425">
        <v>208460420</v>
      </c>
      <c r="E63" s="424"/>
      <c r="F63" s="415"/>
    </row>
    <row r="64" spans="1:6" s="413" customFormat="1" ht="25.5" thickBot="1">
      <c r="A64" s="804"/>
      <c r="B64" s="388" t="s">
        <v>1172</v>
      </c>
      <c r="C64" s="885" t="s">
        <v>1207</v>
      </c>
      <c r="D64" s="882">
        <v>93835820</v>
      </c>
      <c r="E64" s="886"/>
      <c r="F64" s="415"/>
    </row>
    <row r="65" spans="1:9" ht="25.5" thickTop="1">
      <c r="A65" s="380"/>
      <c r="B65" s="356" t="s">
        <v>1174</v>
      </c>
      <c r="C65" s="822" t="s">
        <v>1208</v>
      </c>
      <c r="D65" s="425">
        <v>222065510</v>
      </c>
      <c r="E65" s="426"/>
      <c r="F65" s="360"/>
      <c r="G65" s="195"/>
    </row>
    <row r="66" spans="1:9" ht="11.5" customHeight="1" thickBot="1">
      <c r="A66" s="386"/>
      <c r="B66" s="388"/>
      <c r="C66" s="389"/>
      <c r="D66" s="416"/>
      <c r="E66" s="417"/>
      <c r="F66" s="363"/>
    </row>
    <row r="67" spans="1:9" ht="5.5" customHeight="1" thickTop="1" thickBot="1">
      <c r="A67" s="428"/>
      <c r="B67" s="361"/>
      <c r="C67" s="429"/>
      <c r="D67" s="395"/>
      <c r="E67" s="395"/>
      <c r="F67" s="363"/>
    </row>
    <row r="68" spans="1:9" ht="6.75" customHeight="1" thickTop="1">
      <c r="A68" s="430"/>
      <c r="B68" s="431"/>
      <c r="C68" s="432"/>
      <c r="D68" s="433"/>
      <c r="E68" s="434"/>
      <c r="F68" s="330"/>
    </row>
    <row r="69" spans="1:9" s="413" customFormat="1" ht="14.15" customHeight="1">
      <c r="A69" s="791"/>
      <c r="B69" s="348"/>
      <c r="C69" s="793" t="s">
        <v>11</v>
      </c>
      <c r="D69" s="350">
        <f>SUM(D71:D73)</f>
        <v>5794199475</v>
      </c>
      <c r="E69" s="351">
        <v>22.48</v>
      </c>
      <c r="F69" s="412"/>
    </row>
    <row r="70" spans="1:9" ht="4.1500000000000004" customHeight="1">
      <c r="A70" s="354"/>
      <c r="B70" s="364"/>
      <c r="C70" s="369"/>
      <c r="D70" s="794"/>
      <c r="E70" s="795"/>
      <c r="F70" s="330"/>
    </row>
    <row r="71" spans="1:9" ht="14.15" customHeight="1">
      <c r="A71" s="354"/>
      <c r="B71" s="796"/>
      <c r="C71" s="369" t="s">
        <v>469</v>
      </c>
      <c r="D71" s="363">
        <v>5379558134</v>
      </c>
      <c r="E71" s="426">
        <v>20.87</v>
      </c>
      <c r="F71" s="330"/>
      <c r="G71" s="939"/>
    </row>
    <row r="72" spans="1:9" ht="14">
      <c r="A72" s="354"/>
      <c r="B72" s="356"/>
      <c r="C72" s="369" t="s">
        <v>470</v>
      </c>
      <c r="D72" s="363">
        <v>50000000</v>
      </c>
      <c r="E72" s="426">
        <v>0.19</v>
      </c>
      <c r="F72" s="330"/>
      <c r="G72" s="939"/>
    </row>
    <row r="73" spans="1:9" ht="14.15" customHeight="1">
      <c r="A73" s="354"/>
      <c r="B73" s="356"/>
      <c r="C73" s="369" t="s">
        <v>471</v>
      </c>
      <c r="D73" s="363">
        <v>364641341</v>
      </c>
      <c r="E73" s="426">
        <v>1.42</v>
      </c>
      <c r="F73" s="330"/>
      <c r="G73" s="939"/>
    </row>
    <row r="74" spans="1:9" ht="4.1500000000000004" customHeight="1" thickBot="1">
      <c r="A74" s="386"/>
      <c r="B74" s="388"/>
      <c r="C74" s="389"/>
      <c r="D74" s="416"/>
      <c r="E74" s="417"/>
      <c r="F74" s="330"/>
    </row>
    <row r="75" spans="1:9" ht="5.5" customHeight="1" thickTop="1" thickBot="1">
      <c r="A75" s="393"/>
      <c r="B75" s="394"/>
      <c r="C75" s="394"/>
      <c r="D75" s="395"/>
      <c r="E75" s="395"/>
      <c r="F75" s="330"/>
    </row>
    <row r="76" spans="1:9" ht="8.15" customHeight="1" thickTop="1">
      <c r="A76" s="396"/>
      <c r="B76" s="397"/>
      <c r="C76" s="398"/>
      <c r="D76" s="399"/>
      <c r="E76" s="400"/>
      <c r="F76" s="330"/>
    </row>
    <row r="77" spans="1:9" ht="14.15" customHeight="1">
      <c r="A77" s="401"/>
      <c r="B77" s="402" t="s">
        <v>460</v>
      </c>
      <c r="C77" s="403"/>
      <c r="D77" s="404">
        <f>D69+D11</f>
        <v>25773631741</v>
      </c>
      <c r="E77" s="405">
        <f>E11+E69</f>
        <v>100</v>
      </c>
      <c r="F77" s="381"/>
      <c r="G77" s="195"/>
      <c r="I77" s="353"/>
    </row>
    <row r="78" spans="1:9" ht="8.15" customHeight="1" thickBot="1">
      <c r="A78" s="406"/>
      <c r="B78" s="407"/>
      <c r="C78" s="408"/>
      <c r="D78" s="409"/>
      <c r="E78" s="410"/>
      <c r="F78" s="330"/>
    </row>
    <row r="79" spans="1:9" ht="13.5" thickTop="1">
      <c r="D79" s="276"/>
      <c r="F79" s="330"/>
      <c r="I79" s="330"/>
    </row>
    <row r="80" spans="1:9">
      <c r="F80" s="330"/>
    </row>
    <row r="81" spans="4:6">
      <c r="D81" s="195"/>
      <c r="F81" s="330"/>
    </row>
    <row r="82" spans="4:6">
      <c r="F82" s="330"/>
    </row>
    <row r="83" spans="4:6">
      <c r="F83" s="330"/>
    </row>
    <row r="84" spans="4:6">
      <c r="F84" s="330"/>
    </row>
    <row r="85" spans="4:6">
      <c r="F85" s="330"/>
    </row>
    <row r="86" spans="4:6">
      <c r="F86" s="330"/>
    </row>
    <row r="87" spans="4:6">
      <c r="F87" s="330"/>
    </row>
    <row r="88" spans="4:6">
      <c r="F88" s="330"/>
    </row>
    <row r="89" spans="4:6">
      <c r="F89" s="330"/>
    </row>
    <row r="90" spans="4:6">
      <c r="F90" s="330"/>
    </row>
    <row r="91" spans="4:6">
      <c r="F91" s="330"/>
    </row>
    <row r="92" spans="4:6">
      <c r="F92" s="330"/>
    </row>
    <row r="93" spans="4:6">
      <c r="F93" s="330"/>
    </row>
    <row r="94" spans="4:6">
      <c r="F94" s="330"/>
    </row>
    <row r="95" spans="4:6">
      <c r="F95" s="330"/>
    </row>
    <row r="96" spans="4:6">
      <c r="F96" s="330"/>
    </row>
    <row r="97" spans="6:6">
      <c r="F97" s="330"/>
    </row>
    <row r="98" spans="6:6">
      <c r="F98" s="330"/>
    </row>
    <row r="99" spans="6:6">
      <c r="F99" s="330"/>
    </row>
    <row r="100" spans="6:6">
      <c r="F100" s="330"/>
    </row>
    <row r="101" spans="6:6">
      <c r="F101" s="330"/>
    </row>
    <row r="102" spans="6:6">
      <c r="F102" s="330"/>
    </row>
    <row r="103" spans="6:6">
      <c r="F103" s="330"/>
    </row>
    <row r="104" spans="6:6">
      <c r="F104" s="330"/>
    </row>
    <row r="105" spans="6:6">
      <c r="F105" s="330"/>
    </row>
    <row r="106" spans="6:6">
      <c r="F106" s="330"/>
    </row>
    <row r="107" spans="6:6">
      <c r="F107" s="330"/>
    </row>
    <row r="108" spans="6:6">
      <c r="F108" s="330"/>
    </row>
    <row r="109" spans="6:6">
      <c r="F109" s="330"/>
    </row>
    <row r="110" spans="6:6">
      <c r="F110" s="330"/>
    </row>
    <row r="111" spans="6:6">
      <c r="F111" s="330"/>
    </row>
    <row r="112" spans="6:6">
      <c r="F112" s="330"/>
    </row>
    <row r="113" spans="6:6">
      <c r="F113" s="330"/>
    </row>
    <row r="114" spans="6:6">
      <c r="F114" s="330"/>
    </row>
    <row r="115" spans="6:6">
      <c r="F115" s="330"/>
    </row>
    <row r="116" spans="6:6">
      <c r="F116" s="330"/>
    </row>
    <row r="117" spans="6:6">
      <c r="F117" s="330"/>
    </row>
    <row r="118" spans="6:6">
      <c r="F118" s="330"/>
    </row>
    <row r="119" spans="6:6">
      <c r="F119" s="330"/>
    </row>
    <row r="120" spans="6:6">
      <c r="F120" s="330"/>
    </row>
    <row r="121" spans="6:6">
      <c r="F121" s="330"/>
    </row>
    <row r="122" spans="6:6">
      <c r="F122" s="330"/>
    </row>
    <row r="123" spans="6:6">
      <c r="F123" s="330"/>
    </row>
    <row r="124" spans="6:6">
      <c r="F124" s="330"/>
    </row>
    <row r="125" spans="6:6">
      <c r="F125" s="330"/>
    </row>
    <row r="126" spans="6:6">
      <c r="F126" s="330"/>
    </row>
    <row r="127" spans="6:6">
      <c r="F127" s="330"/>
    </row>
    <row r="128" spans="6:6">
      <c r="F128" s="330"/>
    </row>
    <row r="129" spans="6:6">
      <c r="F129" s="330"/>
    </row>
    <row r="130" spans="6:6">
      <c r="F130" s="330"/>
    </row>
    <row r="131" spans="6:6">
      <c r="F131" s="330"/>
    </row>
    <row r="132" spans="6:6">
      <c r="F132" s="330"/>
    </row>
    <row r="133" spans="6:6">
      <c r="F133" s="330"/>
    </row>
    <row r="134" spans="6:6">
      <c r="F134" s="330"/>
    </row>
    <row r="135" spans="6:6">
      <c r="F135" s="330"/>
    </row>
    <row r="136" spans="6:6">
      <c r="F136" s="330"/>
    </row>
    <row r="137" spans="6:6">
      <c r="F137" s="330"/>
    </row>
    <row r="138" spans="6:6">
      <c r="F138" s="330"/>
    </row>
    <row r="139" spans="6:6">
      <c r="F139" s="330"/>
    </row>
    <row r="140" spans="6:6">
      <c r="F140" s="330"/>
    </row>
    <row r="141" spans="6:6">
      <c r="F141" s="330"/>
    </row>
    <row r="142" spans="6:6">
      <c r="F142" s="330"/>
    </row>
    <row r="143" spans="6:6">
      <c r="F143" s="330"/>
    </row>
    <row r="144" spans="6:6">
      <c r="F144" s="330"/>
    </row>
    <row r="145" spans="6:6">
      <c r="F145" s="330"/>
    </row>
    <row r="146" spans="6:6">
      <c r="F146" s="330"/>
    </row>
    <row r="147" spans="6:6">
      <c r="F147" s="330"/>
    </row>
    <row r="148" spans="6:6">
      <c r="F148" s="330"/>
    </row>
    <row r="149" spans="6:6">
      <c r="F149" s="330"/>
    </row>
    <row r="150" spans="6:6">
      <c r="F150" s="330"/>
    </row>
    <row r="151" spans="6:6">
      <c r="F151" s="330"/>
    </row>
    <row r="152" spans="6:6">
      <c r="F152" s="330"/>
    </row>
    <row r="153" spans="6:6">
      <c r="F153" s="330"/>
    </row>
    <row r="154" spans="6:6">
      <c r="F154" s="330"/>
    </row>
    <row r="155" spans="6:6">
      <c r="F155" s="330"/>
    </row>
    <row r="156" spans="6:6">
      <c r="F156" s="330"/>
    </row>
    <row r="157" spans="6:6">
      <c r="F157" s="330"/>
    </row>
    <row r="158" spans="6:6">
      <c r="F158" s="330"/>
    </row>
    <row r="159" spans="6:6">
      <c r="F159" s="330"/>
    </row>
    <row r="160" spans="6:6">
      <c r="F160" s="330"/>
    </row>
    <row r="161" spans="6:6">
      <c r="F161" s="330"/>
    </row>
    <row r="162" spans="6:6">
      <c r="F162" s="330"/>
    </row>
    <row r="163" spans="6:6">
      <c r="F163" s="330"/>
    </row>
    <row r="164" spans="6:6">
      <c r="F164" s="330"/>
    </row>
    <row r="165" spans="6:6">
      <c r="F165" s="330"/>
    </row>
    <row r="166" spans="6:6">
      <c r="F166" s="330"/>
    </row>
    <row r="167" spans="6:6">
      <c r="F167" s="330"/>
    </row>
    <row r="168" spans="6:6">
      <c r="F168" s="330"/>
    </row>
    <row r="169" spans="6:6">
      <c r="F169" s="330"/>
    </row>
    <row r="170" spans="6:6">
      <c r="F170" s="330"/>
    </row>
    <row r="171" spans="6:6">
      <c r="F171" s="330"/>
    </row>
    <row r="172" spans="6:6">
      <c r="F172" s="330"/>
    </row>
    <row r="173" spans="6:6">
      <c r="F173" s="330"/>
    </row>
    <row r="174" spans="6:6">
      <c r="F174" s="330"/>
    </row>
    <row r="175" spans="6:6">
      <c r="F175" s="330"/>
    </row>
    <row r="176" spans="6:6">
      <c r="F176" s="330"/>
    </row>
    <row r="177" spans="6:6">
      <c r="F177" s="330"/>
    </row>
    <row r="178" spans="6:6">
      <c r="F178" s="330"/>
    </row>
    <row r="179" spans="6:6">
      <c r="F179" s="330"/>
    </row>
    <row r="180" spans="6:6">
      <c r="F180" s="330"/>
    </row>
    <row r="181" spans="6:6">
      <c r="F181" s="330"/>
    </row>
    <row r="182" spans="6:6">
      <c r="F182" s="330"/>
    </row>
    <row r="183" spans="6:6">
      <c r="F183" s="330"/>
    </row>
    <row r="184" spans="6:6">
      <c r="F184" s="330"/>
    </row>
    <row r="185" spans="6:6">
      <c r="F185" s="330"/>
    </row>
    <row r="186" spans="6:6">
      <c r="F186" s="330"/>
    </row>
    <row r="187" spans="6:6">
      <c r="F187" s="330"/>
    </row>
    <row r="188" spans="6:6">
      <c r="F188" s="330"/>
    </row>
    <row r="189" spans="6:6">
      <c r="F189" s="330"/>
    </row>
    <row r="190" spans="6:6">
      <c r="F190" s="330"/>
    </row>
    <row r="191" spans="6:6">
      <c r="F191" s="330"/>
    </row>
    <row r="192" spans="6:6">
      <c r="F192" s="330"/>
    </row>
    <row r="193" spans="6:6">
      <c r="F193" s="330"/>
    </row>
    <row r="194" spans="6:6">
      <c r="F194" s="330"/>
    </row>
    <row r="195" spans="6:6">
      <c r="F195" s="330"/>
    </row>
    <row r="196" spans="6:6">
      <c r="F196" s="330"/>
    </row>
    <row r="197" spans="6:6">
      <c r="F197" s="330"/>
    </row>
    <row r="198" spans="6:6">
      <c r="F198" s="330"/>
    </row>
    <row r="199" spans="6:6">
      <c r="F199" s="330"/>
    </row>
    <row r="200" spans="6:6">
      <c r="F200" s="330"/>
    </row>
    <row r="201" spans="6:6">
      <c r="F201" s="330"/>
    </row>
    <row r="202" spans="6:6">
      <c r="F202" s="330"/>
    </row>
    <row r="203" spans="6:6">
      <c r="F203" s="330"/>
    </row>
    <row r="204" spans="6:6">
      <c r="F204" s="330"/>
    </row>
    <row r="205" spans="6:6">
      <c r="F205" s="330"/>
    </row>
    <row r="206" spans="6:6">
      <c r="F206" s="330"/>
    </row>
    <row r="207" spans="6:6">
      <c r="F207" s="330"/>
    </row>
    <row r="208" spans="6:6">
      <c r="F208" s="330"/>
    </row>
    <row r="209" spans="6:6">
      <c r="F209" s="330"/>
    </row>
    <row r="210" spans="6:6">
      <c r="F210" s="330"/>
    </row>
    <row r="211" spans="6:6">
      <c r="F211" s="330"/>
    </row>
    <row r="212" spans="6:6">
      <c r="F212" s="330"/>
    </row>
    <row r="213" spans="6:6">
      <c r="F213" s="330"/>
    </row>
    <row r="214" spans="6:6">
      <c r="F214" s="330"/>
    </row>
    <row r="215" spans="6:6">
      <c r="F215" s="330"/>
    </row>
    <row r="216" spans="6:6">
      <c r="F216" s="330"/>
    </row>
    <row r="217" spans="6:6">
      <c r="F217" s="330"/>
    </row>
    <row r="218" spans="6:6">
      <c r="F218" s="330"/>
    </row>
    <row r="219" spans="6:6">
      <c r="F219" s="330"/>
    </row>
    <row r="220" spans="6:6">
      <c r="F220" s="330"/>
    </row>
    <row r="221" spans="6:6">
      <c r="F221" s="330"/>
    </row>
    <row r="222" spans="6:6">
      <c r="F222" s="330"/>
    </row>
    <row r="223" spans="6:6">
      <c r="F223" s="330"/>
    </row>
    <row r="224" spans="6:6">
      <c r="F224" s="330"/>
    </row>
    <row r="225" spans="6:6">
      <c r="F225" s="330"/>
    </row>
    <row r="226" spans="6:6">
      <c r="F226" s="330"/>
    </row>
    <row r="227" spans="6:6">
      <c r="F227" s="330"/>
    </row>
    <row r="228" spans="6:6">
      <c r="F228" s="330"/>
    </row>
    <row r="229" spans="6:6">
      <c r="F229" s="330"/>
    </row>
    <row r="230" spans="6:6">
      <c r="F230" s="330"/>
    </row>
    <row r="231" spans="6:6">
      <c r="F231" s="330"/>
    </row>
    <row r="232" spans="6:6">
      <c r="F232" s="330"/>
    </row>
    <row r="233" spans="6:6">
      <c r="F233" s="330"/>
    </row>
    <row r="234" spans="6:6">
      <c r="F234" s="330"/>
    </row>
    <row r="235" spans="6:6">
      <c r="F235" s="330"/>
    </row>
    <row r="236" spans="6:6">
      <c r="F236" s="330"/>
    </row>
    <row r="237" spans="6:6">
      <c r="F237" s="330"/>
    </row>
    <row r="238" spans="6:6">
      <c r="F238" s="330"/>
    </row>
    <row r="16359" spans="5:5" ht="14">
      <c r="E16359" s="411"/>
    </row>
  </sheetData>
  <mergeCells count="5">
    <mergeCell ref="A1:E1"/>
    <mergeCell ref="A2:E2"/>
    <mergeCell ref="A3:E3"/>
    <mergeCell ref="A4:E4"/>
    <mergeCell ref="A7:B7"/>
  </mergeCells>
  <printOptions horizontalCentered="1"/>
  <pageMargins left="0.39370078740157483" right="0.39370078740157483" top="0.52" bottom="0.4" header="0.31496062992125984" footer="0.19685039370078741"/>
  <pageSetup scale="84" orientation="portrait" r:id="rId1"/>
  <headerFooter alignWithMargins="0">
    <oddFooter xml:space="preserve">&amp;R&amp;8
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123"/>
  <sheetViews>
    <sheetView showGridLines="0" topLeftCell="A69" zoomScale="70" zoomScaleNormal="70" workbookViewId="0">
      <selection activeCell="V104" sqref="T104:V115"/>
    </sheetView>
  </sheetViews>
  <sheetFormatPr baseColWidth="10" defaultColWidth="11.453125" defaultRowHeight="18" customHeight="1"/>
  <cols>
    <col min="1" max="1" width="3.1796875" style="435" bestFit="1" customWidth="1"/>
    <col min="2" max="5" width="2.7265625" style="435" bestFit="1" customWidth="1"/>
    <col min="6" max="6" width="4.1796875" style="435" customWidth="1"/>
    <col min="7" max="7" width="3.1796875" style="541" customWidth="1"/>
    <col min="8" max="8" width="78.26953125" style="435" customWidth="1"/>
    <col min="9" max="9" width="21.7265625" style="435" customWidth="1"/>
    <col min="10" max="10" width="19.54296875" style="435" customWidth="1"/>
    <col min="11" max="11" width="22" style="435" customWidth="1"/>
    <col min="12" max="12" width="22.453125" style="435" customWidth="1"/>
    <col min="13" max="13" width="19.453125" style="435" customWidth="1"/>
    <col min="14" max="14" width="18.1796875" style="435" customWidth="1"/>
    <col min="15" max="15" width="18.26953125" style="435" customWidth="1"/>
    <col min="16" max="16" width="22.7265625" style="435" customWidth="1"/>
    <col min="17" max="17" width="19" style="435" customWidth="1"/>
    <col min="18" max="18" width="23.1796875" style="435" customWidth="1"/>
    <col min="19" max="19" width="17.81640625" style="435" bestFit="1" customWidth="1"/>
    <col min="20" max="20" width="20.54296875" style="435" customWidth="1"/>
    <col min="21" max="21" width="14.1796875" style="435" bestFit="1" customWidth="1"/>
    <col min="22" max="16384" width="11.453125" style="435"/>
  </cols>
  <sheetData>
    <row r="1" spans="1:21" ht="16.5" customHeight="1">
      <c r="A1" s="993" t="s">
        <v>472</v>
      </c>
      <c r="B1" s="993"/>
      <c r="C1" s="993"/>
      <c r="D1" s="993"/>
      <c r="E1" s="993"/>
      <c r="F1" s="993"/>
      <c r="G1" s="993"/>
      <c r="H1" s="993"/>
      <c r="I1" s="993"/>
      <c r="J1" s="993"/>
      <c r="K1" s="993"/>
      <c r="L1" s="993"/>
      <c r="M1" s="993"/>
      <c r="N1" s="993"/>
      <c r="O1" s="993"/>
      <c r="P1" s="993"/>
      <c r="Q1" s="993"/>
      <c r="R1" s="993"/>
    </row>
    <row r="2" spans="1:21" ht="15.75" customHeight="1">
      <c r="A2" s="994" t="s">
        <v>1330</v>
      </c>
      <c r="B2" s="994"/>
      <c r="C2" s="994"/>
      <c r="D2" s="994"/>
      <c r="E2" s="994"/>
      <c r="F2" s="994"/>
      <c r="G2" s="994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26"/>
    </row>
    <row r="3" spans="1:21" ht="21" customHeight="1">
      <c r="A3" s="1126" t="s">
        <v>1078</v>
      </c>
      <c r="B3" s="1126"/>
      <c r="C3" s="1126"/>
      <c r="D3" s="1126"/>
      <c r="E3" s="1126"/>
      <c r="F3" s="1126"/>
      <c r="G3" s="1126"/>
      <c r="H3" s="1126"/>
      <c r="I3" s="1126"/>
      <c r="J3" s="1126"/>
      <c r="K3" s="1126"/>
      <c r="L3" s="1126"/>
      <c r="M3" s="1126"/>
      <c r="N3" s="1126"/>
      <c r="O3" s="1126"/>
      <c r="P3" s="1126"/>
      <c r="Q3" s="1126"/>
      <c r="R3" s="1126"/>
    </row>
    <row r="4" spans="1:21" ht="13.5" customHeight="1">
      <c r="A4" s="996" t="s">
        <v>473</v>
      </c>
      <c r="B4" s="996"/>
      <c r="C4" s="996"/>
      <c r="D4" s="996"/>
      <c r="E4" s="996"/>
      <c r="F4" s="996"/>
      <c r="G4" s="996"/>
      <c r="H4" s="996"/>
      <c r="I4" s="996"/>
      <c r="J4" s="996"/>
      <c r="K4" s="996"/>
      <c r="L4" s="996"/>
      <c r="M4" s="996"/>
      <c r="N4" s="996"/>
      <c r="O4" s="996"/>
      <c r="P4" s="996"/>
      <c r="Q4" s="996"/>
      <c r="R4" s="996"/>
    </row>
    <row r="5" spans="1:21" ht="9.75" customHeight="1">
      <c r="A5" s="436"/>
      <c r="B5" s="436"/>
      <c r="C5" s="436"/>
      <c r="D5" s="436"/>
      <c r="E5" s="436"/>
      <c r="F5" s="436"/>
      <c r="G5" s="437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</row>
    <row r="6" spans="1:21" ht="4.5" customHeight="1" thickBot="1">
      <c r="A6" s="438"/>
      <c r="B6" s="438"/>
      <c r="C6" s="438"/>
      <c r="D6" s="438"/>
      <c r="E6" s="438"/>
      <c r="F6" s="438"/>
      <c r="G6" s="439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</row>
    <row r="7" spans="1:21" ht="18" customHeight="1" thickTop="1">
      <c r="A7" s="1132" t="s">
        <v>474</v>
      </c>
      <c r="B7" s="1133"/>
      <c r="C7" s="1133"/>
      <c r="D7" s="1133"/>
      <c r="E7" s="1133"/>
      <c r="F7" s="1133"/>
      <c r="G7" s="1133"/>
      <c r="H7" s="1134"/>
      <c r="I7" s="1138" t="s">
        <v>475</v>
      </c>
      <c r="J7" s="1139"/>
      <c r="K7" s="1139"/>
      <c r="L7" s="1139"/>
      <c r="M7" s="1139"/>
      <c r="N7" s="1139"/>
      <c r="O7" s="1139"/>
      <c r="P7" s="1139"/>
      <c r="Q7" s="1140"/>
      <c r="R7" s="1141" t="s">
        <v>13</v>
      </c>
    </row>
    <row r="8" spans="1:21" s="441" customFormat="1" ht="14.15" customHeight="1" thickBot="1">
      <c r="A8" s="1135"/>
      <c r="B8" s="1136"/>
      <c r="C8" s="1136"/>
      <c r="D8" s="1136"/>
      <c r="E8" s="1136"/>
      <c r="F8" s="1136"/>
      <c r="G8" s="1136"/>
      <c r="H8" s="1137"/>
      <c r="I8" s="440">
        <v>1000</v>
      </c>
      <c r="J8" s="440">
        <v>2000</v>
      </c>
      <c r="K8" s="440">
        <v>3000</v>
      </c>
      <c r="L8" s="440">
        <v>4000</v>
      </c>
      <c r="M8" s="440">
        <v>5000</v>
      </c>
      <c r="N8" s="440">
        <v>6000</v>
      </c>
      <c r="O8" s="440">
        <v>7000</v>
      </c>
      <c r="P8" s="440">
        <v>8000</v>
      </c>
      <c r="Q8" s="440">
        <v>9000</v>
      </c>
      <c r="R8" s="1142"/>
    </row>
    <row r="9" spans="1:21" ht="8.15" customHeight="1" thickTop="1" thickBot="1">
      <c r="A9" s="442"/>
      <c r="B9" s="442"/>
      <c r="C9" s="442"/>
      <c r="D9" s="442"/>
      <c r="E9" s="442"/>
      <c r="F9" s="442"/>
      <c r="G9" s="443"/>
      <c r="H9" s="444"/>
      <c r="I9" s="445"/>
      <c r="J9" s="445"/>
      <c r="K9" s="445"/>
      <c r="L9" s="445"/>
      <c r="M9" s="445"/>
      <c r="N9" s="445"/>
      <c r="O9" s="445"/>
      <c r="P9" s="445"/>
      <c r="Q9" s="445"/>
      <c r="R9" s="446"/>
    </row>
    <row r="10" spans="1:21" ht="5.25" customHeight="1" thickTop="1">
      <c r="A10" s="447"/>
      <c r="B10" s="448"/>
      <c r="C10" s="448"/>
      <c r="D10" s="448"/>
      <c r="E10" s="448"/>
      <c r="F10" s="448"/>
      <c r="G10" s="449"/>
      <c r="H10" s="450"/>
      <c r="I10" s="451"/>
      <c r="J10" s="452"/>
      <c r="K10" s="452"/>
      <c r="L10" s="452"/>
      <c r="M10" s="452"/>
      <c r="N10" s="452"/>
      <c r="O10" s="451"/>
      <c r="P10" s="452"/>
      <c r="Q10" s="452"/>
      <c r="R10" s="453"/>
    </row>
    <row r="11" spans="1:21" ht="13.5" customHeight="1">
      <c r="A11" s="454">
        <v>2</v>
      </c>
      <c r="B11" s="455">
        <v>0</v>
      </c>
      <c r="C11" s="455">
        <v>0</v>
      </c>
      <c r="D11" s="455">
        <v>0</v>
      </c>
      <c r="E11" s="455">
        <v>0</v>
      </c>
      <c r="F11" s="455"/>
      <c r="G11" s="456"/>
      <c r="H11" s="457" t="s">
        <v>41</v>
      </c>
      <c r="I11" s="458"/>
      <c r="J11" s="459"/>
      <c r="K11" s="459"/>
      <c r="L11" s="459"/>
      <c r="M11" s="459"/>
      <c r="N11" s="459"/>
      <c r="O11" s="458"/>
      <c r="P11" s="459"/>
      <c r="Q11" s="459"/>
      <c r="R11" s="460"/>
    </row>
    <row r="12" spans="1:21" ht="13.5" customHeight="1">
      <c r="A12" s="454">
        <v>2</v>
      </c>
      <c r="B12" s="455">
        <v>1</v>
      </c>
      <c r="C12" s="455">
        <v>0</v>
      </c>
      <c r="D12" s="455">
        <v>0</v>
      </c>
      <c r="E12" s="455">
        <v>0</v>
      </c>
      <c r="F12" s="455"/>
      <c r="G12" s="456"/>
      <c r="H12" s="457" t="s">
        <v>42</v>
      </c>
      <c r="I12" s="458"/>
      <c r="J12" s="459"/>
      <c r="K12" s="459"/>
      <c r="L12" s="459"/>
      <c r="M12" s="459"/>
      <c r="N12" s="459"/>
      <c r="O12" s="458"/>
      <c r="P12" s="459"/>
      <c r="Q12" s="459"/>
      <c r="R12" s="460"/>
    </row>
    <row r="13" spans="1:21" ht="13.5" customHeight="1">
      <c r="A13" s="454">
        <v>2</v>
      </c>
      <c r="B13" s="455">
        <v>1</v>
      </c>
      <c r="C13" s="455">
        <v>1</v>
      </c>
      <c r="D13" s="455">
        <v>0</v>
      </c>
      <c r="E13" s="455">
        <v>0</v>
      </c>
      <c r="F13" s="455"/>
      <c r="G13" s="456"/>
      <c r="H13" s="457" t="s">
        <v>43</v>
      </c>
      <c r="I13" s="458"/>
      <c r="J13" s="459"/>
      <c r="K13" s="459"/>
      <c r="L13" s="459"/>
      <c r="M13" s="459"/>
      <c r="N13" s="459"/>
      <c r="O13" s="458"/>
      <c r="P13" s="459"/>
      <c r="Q13" s="459"/>
      <c r="R13" s="460"/>
    </row>
    <row r="14" spans="1:21" ht="13.5" customHeight="1">
      <c r="A14" s="454">
        <v>2</v>
      </c>
      <c r="B14" s="455">
        <v>1</v>
      </c>
      <c r="C14" s="455">
        <v>1</v>
      </c>
      <c r="D14" s="455">
        <v>1</v>
      </c>
      <c r="E14" s="455">
        <v>0</v>
      </c>
      <c r="F14" s="455"/>
      <c r="G14" s="456"/>
      <c r="H14" s="457" t="s">
        <v>44</v>
      </c>
      <c r="I14" s="458"/>
      <c r="J14" s="459"/>
      <c r="K14" s="459"/>
      <c r="L14" s="459"/>
      <c r="M14" s="459"/>
      <c r="N14" s="459"/>
      <c r="O14" s="458"/>
      <c r="P14" s="459"/>
      <c r="Q14" s="459"/>
      <c r="R14" s="460"/>
    </row>
    <row r="15" spans="1:21" ht="13.5" customHeight="1">
      <c r="A15" s="454">
        <v>2</v>
      </c>
      <c r="B15" s="455">
        <v>1</v>
      </c>
      <c r="C15" s="455">
        <v>1</v>
      </c>
      <c r="D15" s="455">
        <v>1</v>
      </c>
      <c r="E15" s="455">
        <v>1</v>
      </c>
      <c r="F15" s="455"/>
      <c r="G15" s="456"/>
      <c r="H15" s="457" t="s">
        <v>45</v>
      </c>
      <c r="I15" s="458"/>
      <c r="J15" s="459"/>
      <c r="K15" s="459"/>
      <c r="L15" s="459"/>
      <c r="M15" s="459"/>
      <c r="N15" s="459"/>
      <c r="O15" s="458"/>
      <c r="P15" s="459"/>
      <c r="Q15" s="459"/>
      <c r="R15" s="460"/>
    </row>
    <row r="16" spans="1:21" ht="15" customHeight="1">
      <c r="A16" s="461">
        <v>2</v>
      </c>
      <c r="B16" s="462">
        <v>1</v>
      </c>
      <c r="C16" s="462">
        <v>1</v>
      </c>
      <c r="D16" s="462">
        <v>1</v>
      </c>
      <c r="E16" s="462">
        <v>1</v>
      </c>
      <c r="F16" s="463" t="s">
        <v>46</v>
      </c>
      <c r="G16" s="464"/>
      <c r="H16" s="465" t="s">
        <v>1080</v>
      </c>
      <c r="I16" s="466">
        <f>+I17+I18+I19+I20+I21</f>
        <v>93073477</v>
      </c>
      <c r="J16" s="466">
        <f t="shared" ref="J16:M16" si="0">+J17+J18+J19+J20+J21</f>
        <v>13546712</v>
      </c>
      <c r="K16" s="466">
        <f t="shared" si="0"/>
        <v>72625546</v>
      </c>
      <c r="L16" s="466">
        <f t="shared" si="0"/>
        <v>10398583</v>
      </c>
      <c r="M16" s="466">
        <f t="shared" si="0"/>
        <v>105000</v>
      </c>
      <c r="N16" s="467">
        <v>0</v>
      </c>
      <c r="O16" s="466">
        <v>0</v>
      </c>
      <c r="P16" s="467">
        <v>0</v>
      </c>
      <c r="Q16" s="467">
        <v>0</v>
      </c>
      <c r="R16" s="468">
        <f>SUM(I16:Q16)</f>
        <v>189749318</v>
      </c>
      <c r="S16" s="833"/>
      <c r="T16" s="833"/>
      <c r="U16" s="469"/>
    </row>
    <row r="17" spans="1:21" ht="15" customHeight="1">
      <c r="A17" s="461">
        <v>2</v>
      </c>
      <c r="B17" s="462">
        <v>1</v>
      </c>
      <c r="C17" s="462">
        <v>1</v>
      </c>
      <c r="D17" s="462">
        <v>1</v>
      </c>
      <c r="E17" s="462">
        <v>1</v>
      </c>
      <c r="F17" s="463" t="s">
        <v>46</v>
      </c>
      <c r="G17" s="464" t="s">
        <v>46</v>
      </c>
      <c r="H17" s="465" t="s">
        <v>1209</v>
      </c>
      <c r="I17" s="466">
        <v>43170496</v>
      </c>
      <c r="J17" s="466">
        <v>9756012</v>
      </c>
      <c r="K17" s="467">
        <v>22804717</v>
      </c>
      <c r="L17" s="467">
        <v>10166228</v>
      </c>
      <c r="M17" s="467">
        <v>0</v>
      </c>
      <c r="N17" s="467">
        <v>0</v>
      </c>
      <c r="O17" s="466">
        <v>0</v>
      </c>
      <c r="P17" s="466">
        <v>0</v>
      </c>
      <c r="Q17" s="467">
        <v>0</v>
      </c>
      <c r="R17" s="468">
        <f>SUM(I17:Q17)</f>
        <v>85897453</v>
      </c>
      <c r="S17" s="833"/>
      <c r="T17" s="833"/>
      <c r="U17" s="469"/>
    </row>
    <row r="18" spans="1:21" ht="15" customHeight="1">
      <c r="A18" s="461">
        <v>2</v>
      </c>
      <c r="B18" s="462">
        <v>1</v>
      </c>
      <c r="C18" s="462">
        <v>1</v>
      </c>
      <c r="D18" s="462">
        <v>1</v>
      </c>
      <c r="E18" s="462">
        <v>1</v>
      </c>
      <c r="F18" s="463" t="s">
        <v>46</v>
      </c>
      <c r="G18" s="464" t="s">
        <v>47</v>
      </c>
      <c r="H18" s="465" t="s">
        <v>1210</v>
      </c>
      <c r="I18" s="466">
        <v>9324987</v>
      </c>
      <c r="J18" s="466">
        <v>191888</v>
      </c>
      <c r="K18" s="466">
        <v>394163</v>
      </c>
      <c r="L18" s="472">
        <v>187280</v>
      </c>
      <c r="M18" s="467">
        <v>0</v>
      </c>
      <c r="N18" s="467">
        <v>0</v>
      </c>
      <c r="O18" s="466">
        <v>0</v>
      </c>
      <c r="P18" s="466">
        <v>0</v>
      </c>
      <c r="Q18" s="467">
        <v>0</v>
      </c>
      <c r="R18" s="468">
        <f t="shared" ref="R18:R20" si="1">SUM(I18:Q18)</f>
        <v>10098318</v>
      </c>
      <c r="S18" s="833"/>
      <c r="T18" s="833"/>
      <c r="U18" s="469"/>
    </row>
    <row r="19" spans="1:21" ht="15" customHeight="1">
      <c r="A19" s="461">
        <v>2</v>
      </c>
      <c r="B19" s="462">
        <v>1</v>
      </c>
      <c r="C19" s="462">
        <v>1</v>
      </c>
      <c r="D19" s="462">
        <v>1</v>
      </c>
      <c r="E19" s="462">
        <v>1</v>
      </c>
      <c r="F19" s="463" t="s">
        <v>46</v>
      </c>
      <c r="G19" s="464" t="s">
        <v>55</v>
      </c>
      <c r="H19" s="465" t="s">
        <v>1211</v>
      </c>
      <c r="I19" s="466">
        <v>13372059</v>
      </c>
      <c r="J19" s="466">
        <v>2393620</v>
      </c>
      <c r="K19" s="466">
        <v>33451245</v>
      </c>
      <c r="L19" s="472">
        <v>0</v>
      </c>
      <c r="M19" s="467">
        <v>0</v>
      </c>
      <c r="N19" s="467">
        <v>0</v>
      </c>
      <c r="O19" s="466">
        <v>0</v>
      </c>
      <c r="P19" s="466">
        <v>0</v>
      </c>
      <c r="Q19" s="467">
        <v>0</v>
      </c>
      <c r="R19" s="468">
        <f>SUM(I19:Q19)</f>
        <v>49216924</v>
      </c>
      <c r="S19" s="833"/>
      <c r="T19" s="833"/>
      <c r="U19" s="469"/>
    </row>
    <row r="20" spans="1:21" ht="15" customHeight="1">
      <c r="A20" s="461">
        <v>2</v>
      </c>
      <c r="B20" s="462">
        <v>1</v>
      </c>
      <c r="C20" s="462">
        <v>1</v>
      </c>
      <c r="D20" s="462">
        <v>1</v>
      </c>
      <c r="E20" s="462">
        <v>1</v>
      </c>
      <c r="F20" s="463" t="s">
        <v>46</v>
      </c>
      <c r="G20" s="464" t="s">
        <v>58</v>
      </c>
      <c r="H20" s="465" t="s">
        <v>1212</v>
      </c>
      <c r="I20" s="466">
        <v>12940073</v>
      </c>
      <c r="J20" s="466">
        <v>669269</v>
      </c>
      <c r="K20" s="466">
        <v>1668160</v>
      </c>
      <c r="L20" s="472">
        <v>35458</v>
      </c>
      <c r="M20" s="467">
        <v>0</v>
      </c>
      <c r="N20" s="467">
        <v>0</v>
      </c>
      <c r="O20" s="466">
        <v>0</v>
      </c>
      <c r="P20" s="466">
        <v>0</v>
      </c>
      <c r="Q20" s="467">
        <v>0</v>
      </c>
      <c r="R20" s="468">
        <f t="shared" si="1"/>
        <v>15312960</v>
      </c>
      <c r="S20" s="833"/>
      <c r="T20" s="833"/>
      <c r="U20" s="469"/>
    </row>
    <row r="21" spans="1:21" ht="15" customHeight="1">
      <c r="A21" s="461">
        <v>2</v>
      </c>
      <c r="B21" s="462">
        <v>1</v>
      </c>
      <c r="C21" s="462">
        <v>1</v>
      </c>
      <c r="D21" s="462">
        <v>1</v>
      </c>
      <c r="E21" s="462">
        <v>1</v>
      </c>
      <c r="F21" s="463" t="s">
        <v>46</v>
      </c>
      <c r="G21" s="464" t="s">
        <v>61</v>
      </c>
      <c r="H21" s="465" t="s">
        <v>1213</v>
      </c>
      <c r="I21" s="466">
        <v>14265862</v>
      </c>
      <c r="J21" s="466">
        <v>535923</v>
      </c>
      <c r="K21" s="466">
        <v>14307261</v>
      </c>
      <c r="L21" s="472">
        <v>9617</v>
      </c>
      <c r="M21" s="467">
        <v>105000</v>
      </c>
      <c r="N21" s="467">
        <v>0</v>
      </c>
      <c r="O21" s="466">
        <v>0</v>
      </c>
      <c r="P21" s="466">
        <v>0</v>
      </c>
      <c r="Q21" s="467">
        <v>0</v>
      </c>
      <c r="R21" s="468">
        <f>SUM(I21:Q21)</f>
        <v>29223663</v>
      </c>
      <c r="S21" s="833"/>
      <c r="T21" s="833"/>
      <c r="U21" s="469"/>
    </row>
    <row r="22" spans="1:21" ht="15" customHeight="1">
      <c r="A22" s="461">
        <v>2</v>
      </c>
      <c r="B22" s="462">
        <v>1</v>
      </c>
      <c r="C22" s="462">
        <v>1</v>
      </c>
      <c r="D22" s="462">
        <v>1</v>
      </c>
      <c r="E22" s="462">
        <v>1</v>
      </c>
      <c r="F22" s="463" t="s">
        <v>47</v>
      </c>
      <c r="G22" s="464"/>
      <c r="H22" s="781" t="s">
        <v>48</v>
      </c>
      <c r="I22" s="488">
        <v>188713510</v>
      </c>
      <c r="J22" s="466">
        <v>70418707</v>
      </c>
      <c r="K22" s="466">
        <v>48612234</v>
      </c>
      <c r="L22" s="466">
        <v>61478708</v>
      </c>
      <c r="M22" s="467">
        <v>0</v>
      </c>
      <c r="N22" s="467">
        <v>0</v>
      </c>
      <c r="O22" s="466">
        <v>0</v>
      </c>
      <c r="P22" s="466">
        <v>0</v>
      </c>
      <c r="Q22" s="467">
        <v>0</v>
      </c>
      <c r="R22" s="468">
        <f t="shared" ref="R22:R63" si="2">SUM(I22:Q22)</f>
        <v>369223159</v>
      </c>
      <c r="S22" s="833"/>
      <c r="T22" s="833"/>
      <c r="U22" s="469"/>
    </row>
    <row r="23" spans="1:21" ht="15" customHeight="1">
      <c r="A23" s="461"/>
      <c r="B23" s="462"/>
      <c r="C23" s="462"/>
      <c r="D23" s="462"/>
      <c r="E23" s="462"/>
      <c r="F23" s="463"/>
      <c r="G23" s="464"/>
      <c r="H23" s="832" t="s">
        <v>49</v>
      </c>
      <c r="I23" s="488"/>
      <c r="J23" s="467"/>
      <c r="K23" s="467"/>
      <c r="L23" s="467"/>
      <c r="M23" s="467"/>
      <c r="N23" s="467"/>
      <c r="O23" s="466"/>
      <c r="P23" s="467"/>
      <c r="Q23" s="467"/>
      <c r="R23" s="468"/>
      <c r="S23" s="833"/>
      <c r="T23" s="833"/>
      <c r="U23" s="469"/>
    </row>
    <row r="24" spans="1:21" ht="15" customHeight="1">
      <c r="A24" s="461">
        <v>2</v>
      </c>
      <c r="B24" s="462">
        <v>1</v>
      </c>
      <c r="C24" s="462">
        <v>1</v>
      </c>
      <c r="D24" s="462">
        <v>1</v>
      </c>
      <c r="E24" s="462">
        <v>1</v>
      </c>
      <c r="F24" s="463" t="s">
        <v>47</v>
      </c>
      <c r="G24" s="464" t="s">
        <v>1214</v>
      </c>
      <c r="H24" s="59" t="s">
        <v>50</v>
      </c>
      <c r="I24" s="488">
        <v>6137950</v>
      </c>
      <c r="J24" s="467">
        <v>244943</v>
      </c>
      <c r="K24" s="467">
        <v>656942</v>
      </c>
      <c r="L24" s="467">
        <v>0</v>
      </c>
      <c r="M24" s="467">
        <v>0</v>
      </c>
      <c r="N24" s="467">
        <v>0</v>
      </c>
      <c r="O24" s="466">
        <v>0</v>
      </c>
      <c r="P24" s="467">
        <v>0</v>
      </c>
      <c r="Q24" s="467">
        <v>0</v>
      </c>
      <c r="R24" s="468">
        <f t="shared" si="2"/>
        <v>7039835</v>
      </c>
      <c r="S24" s="833"/>
      <c r="T24" s="833"/>
      <c r="U24" s="469"/>
    </row>
    <row r="25" spans="1:21" ht="15" customHeight="1">
      <c r="A25" s="461">
        <v>2</v>
      </c>
      <c r="B25" s="462">
        <v>1</v>
      </c>
      <c r="C25" s="462">
        <v>1</v>
      </c>
      <c r="D25" s="462">
        <v>1</v>
      </c>
      <c r="E25" s="462">
        <v>1</v>
      </c>
      <c r="F25" s="463" t="s">
        <v>47</v>
      </c>
      <c r="G25" s="464" t="s">
        <v>1215</v>
      </c>
      <c r="H25" s="59" t="s">
        <v>51</v>
      </c>
      <c r="I25" s="488">
        <v>1071578</v>
      </c>
      <c r="J25" s="467">
        <v>310203</v>
      </c>
      <c r="K25" s="467">
        <v>459970</v>
      </c>
      <c r="L25" s="467">
        <v>0</v>
      </c>
      <c r="M25" s="467">
        <v>0</v>
      </c>
      <c r="N25" s="467">
        <v>0</v>
      </c>
      <c r="O25" s="466">
        <v>0</v>
      </c>
      <c r="P25" s="467">
        <v>1000000</v>
      </c>
      <c r="Q25" s="467">
        <v>0</v>
      </c>
      <c r="R25" s="468">
        <f t="shared" si="2"/>
        <v>2841751</v>
      </c>
      <c r="S25" s="833"/>
      <c r="T25" s="833"/>
      <c r="U25" s="469"/>
    </row>
    <row r="26" spans="1:21" ht="15" customHeight="1">
      <c r="A26" s="461">
        <v>2</v>
      </c>
      <c r="B26" s="462">
        <v>1</v>
      </c>
      <c r="C26" s="462">
        <v>1</v>
      </c>
      <c r="D26" s="462">
        <v>1</v>
      </c>
      <c r="E26" s="462">
        <v>1</v>
      </c>
      <c r="F26" s="463" t="s">
        <v>47</v>
      </c>
      <c r="G26" s="464" t="s">
        <v>1216</v>
      </c>
      <c r="H26" s="59" t="s">
        <v>52</v>
      </c>
      <c r="I26" s="488">
        <v>5683669</v>
      </c>
      <c r="J26" s="467">
        <v>199729</v>
      </c>
      <c r="K26" s="467">
        <v>1288711</v>
      </c>
      <c r="L26" s="467">
        <v>53527</v>
      </c>
      <c r="M26" s="467">
        <v>0</v>
      </c>
      <c r="N26" s="467">
        <v>0</v>
      </c>
      <c r="O26" s="466">
        <v>0</v>
      </c>
      <c r="P26" s="467">
        <v>0</v>
      </c>
      <c r="Q26" s="467">
        <v>0</v>
      </c>
      <c r="R26" s="468">
        <f t="shared" si="2"/>
        <v>7225636</v>
      </c>
      <c r="S26" s="833"/>
      <c r="T26" s="833"/>
      <c r="U26" s="469"/>
    </row>
    <row r="27" spans="1:21" ht="26.5" customHeight="1">
      <c r="A27" s="461">
        <v>2</v>
      </c>
      <c r="B27" s="462">
        <v>1</v>
      </c>
      <c r="C27" s="462">
        <v>1</v>
      </c>
      <c r="D27" s="462">
        <v>1</v>
      </c>
      <c r="E27" s="462">
        <v>1</v>
      </c>
      <c r="F27" s="463" t="s">
        <v>47</v>
      </c>
      <c r="G27" s="464" t="s">
        <v>1217</v>
      </c>
      <c r="H27" s="59" t="s">
        <v>53</v>
      </c>
      <c r="I27" s="488">
        <v>2756340</v>
      </c>
      <c r="J27" s="467">
        <v>116988</v>
      </c>
      <c r="K27" s="467">
        <v>471259</v>
      </c>
      <c r="L27" s="467">
        <v>0</v>
      </c>
      <c r="M27" s="467">
        <v>0</v>
      </c>
      <c r="N27" s="467">
        <v>0</v>
      </c>
      <c r="O27" s="466">
        <v>0</v>
      </c>
      <c r="P27" s="467">
        <v>0</v>
      </c>
      <c r="Q27" s="467">
        <v>0</v>
      </c>
      <c r="R27" s="468">
        <f t="shared" si="2"/>
        <v>3344587</v>
      </c>
      <c r="S27" s="833"/>
      <c r="T27" s="833"/>
      <c r="U27" s="469"/>
    </row>
    <row r="28" spans="1:21" ht="24.75" customHeight="1">
      <c r="A28" s="461">
        <v>2</v>
      </c>
      <c r="B28" s="462">
        <v>1</v>
      </c>
      <c r="C28" s="462">
        <v>1</v>
      </c>
      <c r="D28" s="462">
        <v>1</v>
      </c>
      <c r="E28" s="462">
        <v>1</v>
      </c>
      <c r="F28" s="463" t="s">
        <v>47</v>
      </c>
      <c r="G28" s="464" t="s">
        <v>1218</v>
      </c>
      <c r="H28" s="59" t="s">
        <v>476</v>
      </c>
      <c r="I28" s="488">
        <v>42586904</v>
      </c>
      <c r="J28" s="467">
        <v>2440156</v>
      </c>
      <c r="K28" s="467">
        <v>5496471</v>
      </c>
      <c r="L28" s="467">
        <v>5133</v>
      </c>
      <c r="M28" s="467">
        <v>171000</v>
      </c>
      <c r="N28" s="467">
        <v>0</v>
      </c>
      <c r="O28" s="466">
        <v>0</v>
      </c>
      <c r="P28" s="467">
        <v>0</v>
      </c>
      <c r="Q28" s="467">
        <v>0</v>
      </c>
      <c r="R28" s="468">
        <f t="shared" si="2"/>
        <v>50699664</v>
      </c>
      <c r="S28" s="833"/>
      <c r="T28" s="833"/>
      <c r="U28" s="469"/>
    </row>
    <row r="29" spans="1:21" ht="15" customHeight="1">
      <c r="A29" s="471">
        <v>2</v>
      </c>
      <c r="B29" s="463">
        <v>1</v>
      </c>
      <c r="C29" s="463">
        <v>1</v>
      </c>
      <c r="D29" s="463">
        <v>1</v>
      </c>
      <c r="E29" s="463">
        <v>1</v>
      </c>
      <c r="F29" s="463" t="s">
        <v>55</v>
      </c>
      <c r="G29" s="464"/>
      <c r="H29" s="781" t="s">
        <v>56</v>
      </c>
      <c r="I29" s="488">
        <v>183064130</v>
      </c>
      <c r="J29" s="467">
        <v>21162917</v>
      </c>
      <c r="K29" s="467">
        <v>199818138</v>
      </c>
      <c r="L29" s="467">
        <v>6820142</v>
      </c>
      <c r="M29" s="467">
        <v>14078301</v>
      </c>
      <c r="N29" s="467">
        <v>0</v>
      </c>
      <c r="O29" s="466">
        <v>0</v>
      </c>
      <c r="P29" s="467">
        <v>0</v>
      </c>
      <c r="Q29" s="467">
        <v>0</v>
      </c>
      <c r="R29" s="468">
        <f t="shared" si="2"/>
        <v>424943628</v>
      </c>
      <c r="S29" s="833"/>
      <c r="T29" s="833"/>
      <c r="U29" s="469"/>
    </row>
    <row r="30" spans="1:21" ht="13.5" customHeight="1">
      <c r="A30" s="471"/>
      <c r="B30" s="463"/>
      <c r="C30" s="463"/>
      <c r="D30" s="463"/>
      <c r="E30" s="463"/>
      <c r="F30" s="463"/>
      <c r="G30" s="464"/>
      <c r="H30" s="470" t="s">
        <v>49</v>
      </c>
      <c r="I30" s="472"/>
      <c r="J30" s="473"/>
      <c r="K30" s="473"/>
      <c r="L30" s="473"/>
      <c r="M30" s="473"/>
      <c r="N30" s="467"/>
      <c r="O30" s="466"/>
      <c r="P30" s="467"/>
      <c r="Q30" s="467"/>
      <c r="R30" s="468"/>
      <c r="S30" s="833"/>
      <c r="T30" s="833"/>
      <c r="U30" s="469"/>
    </row>
    <row r="31" spans="1:21" ht="15" customHeight="1">
      <c r="A31" s="471">
        <v>2</v>
      </c>
      <c r="B31" s="463">
        <v>1</v>
      </c>
      <c r="C31" s="463">
        <v>1</v>
      </c>
      <c r="D31" s="463">
        <v>1</v>
      </c>
      <c r="E31" s="463">
        <v>1</v>
      </c>
      <c r="F31" s="463" t="s">
        <v>55</v>
      </c>
      <c r="G31" s="464" t="s">
        <v>1332</v>
      </c>
      <c r="H31" s="465" t="s">
        <v>57</v>
      </c>
      <c r="I31" s="466">
        <v>78229170</v>
      </c>
      <c r="J31" s="467">
        <v>48177853</v>
      </c>
      <c r="K31" s="467">
        <v>93574800</v>
      </c>
      <c r="L31" s="467">
        <v>92360</v>
      </c>
      <c r="M31" s="467">
        <v>0</v>
      </c>
      <c r="N31" s="467">
        <v>161960669</v>
      </c>
      <c r="O31" s="466">
        <v>0</v>
      </c>
      <c r="P31" s="467">
        <v>0</v>
      </c>
      <c r="Q31" s="467">
        <v>0</v>
      </c>
      <c r="R31" s="468">
        <f t="shared" si="2"/>
        <v>382034852</v>
      </c>
      <c r="S31" s="833"/>
      <c r="T31" s="833"/>
      <c r="U31" s="469"/>
    </row>
    <row r="32" spans="1:21" ht="15" customHeight="1">
      <c r="A32" s="471">
        <v>2</v>
      </c>
      <c r="B32" s="463">
        <v>1</v>
      </c>
      <c r="C32" s="463">
        <v>1</v>
      </c>
      <c r="D32" s="463">
        <v>1</v>
      </c>
      <c r="E32" s="463">
        <v>1</v>
      </c>
      <c r="F32" s="463" t="s">
        <v>55</v>
      </c>
      <c r="G32" s="464" t="s">
        <v>1335</v>
      </c>
      <c r="H32" s="465" t="s">
        <v>1333</v>
      </c>
      <c r="I32" s="466">
        <v>3062481</v>
      </c>
      <c r="J32" s="467">
        <v>60000</v>
      </c>
      <c r="K32" s="467">
        <v>128488</v>
      </c>
      <c r="L32" s="467">
        <v>0</v>
      </c>
      <c r="M32" s="467">
        <v>0</v>
      </c>
      <c r="N32" s="467">
        <v>0</v>
      </c>
      <c r="O32" s="466">
        <v>0</v>
      </c>
      <c r="P32" s="467">
        <v>0</v>
      </c>
      <c r="Q32" s="467">
        <v>0</v>
      </c>
      <c r="R32" s="468">
        <f t="shared" si="2"/>
        <v>3250969</v>
      </c>
      <c r="S32" s="833"/>
      <c r="T32" s="833"/>
      <c r="U32" s="469"/>
    </row>
    <row r="33" spans="1:21" ht="15" customHeight="1">
      <c r="A33" s="471">
        <v>2</v>
      </c>
      <c r="B33" s="463">
        <v>1</v>
      </c>
      <c r="C33" s="463">
        <v>1</v>
      </c>
      <c r="D33" s="463">
        <v>1</v>
      </c>
      <c r="E33" s="463">
        <v>1</v>
      </c>
      <c r="F33" s="463" t="s">
        <v>55</v>
      </c>
      <c r="G33" s="464" t="s">
        <v>1336</v>
      </c>
      <c r="H33" s="465" t="s">
        <v>1334</v>
      </c>
      <c r="I33" s="466">
        <v>4329229</v>
      </c>
      <c r="J33" s="467">
        <v>79981</v>
      </c>
      <c r="K33" s="467">
        <v>785307</v>
      </c>
      <c r="L33" s="467">
        <v>0</v>
      </c>
      <c r="M33" s="467">
        <v>0</v>
      </c>
      <c r="N33" s="467">
        <v>0</v>
      </c>
      <c r="O33" s="466">
        <v>0</v>
      </c>
      <c r="P33" s="467">
        <v>0</v>
      </c>
      <c r="Q33" s="467">
        <v>0</v>
      </c>
      <c r="R33" s="468">
        <f t="shared" si="2"/>
        <v>5194517</v>
      </c>
      <c r="S33" s="833"/>
      <c r="T33" s="833"/>
      <c r="U33" s="469"/>
    </row>
    <row r="34" spans="1:21" ht="9.75" customHeight="1">
      <c r="A34" s="471"/>
      <c r="B34" s="463"/>
      <c r="C34" s="463"/>
      <c r="D34" s="463"/>
      <c r="E34" s="463"/>
      <c r="F34" s="463"/>
      <c r="G34" s="464"/>
      <c r="H34" s="465"/>
      <c r="I34" s="466"/>
      <c r="J34" s="467"/>
      <c r="K34" s="467"/>
      <c r="L34" s="467"/>
      <c r="M34" s="467"/>
      <c r="N34" s="467"/>
      <c r="O34" s="466"/>
      <c r="P34" s="467"/>
      <c r="Q34" s="467"/>
      <c r="R34" s="468"/>
      <c r="S34" s="833"/>
      <c r="T34" s="833"/>
      <c r="U34" s="469"/>
    </row>
    <row r="35" spans="1:21" ht="15" customHeight="1">
      <c r="A35" s="471">
        <v>2</v>
      </c>
      <c r="B35" s="463">
        <v>1</v>
      </c>
      <c r="C35" s="463">
        <v>1</v>
      </c>
      <c r="D35" s="463">
        <v>1</v>
      </c>
      <c r="E35" s="463">
        <v>1</v>
      </c>
      <c r="F35" s="463" t="s">
        <v>58</v>
      </c>
      <c r="G35" s="464"/>
      <c r="H35" s="465" t="s">
        <v>59</v>
      </c>
      <c r="I35" s="466">
        <v>26713386</v>
      </c>
      <c r="J35" s="467">
        <v>2403649</v>
      </c>
      <c r="K35" s="467">
        <v>12532824</v>
      </c>
      <c r="L35" s="467">
        <v>366266</v>
      </c>
      <c r="M35" s="467">
        <v>0</v>
      </c>
      <c r="N35" s="467">
        <v>0</v>
      </c>
      <c r="O35" s="466">
        <v>0</v>
      </c>
      <c r="P35" s="467">
        <v>0</v>
      </c>
      <c r="Q35" s="467">
        <v>0</v>
      </c>
      <c r="R35" s="468">
        <f t="shared" si="2"/>
        <v>42016125</v>
      </c>
      <c r="S35" s="833"/>
      <c r="T35" s="833"/>
      <c r="U35" s="469"/>
    </row>
    <row r="36" spans="1:21" ht="15" customHeight="1">
      <c r="A36" s="471"/>
      <c r="B36" s="463"/>
      <c r="C36" s="463"/>
      <c r="D36" s="463"/>
      <c r="E36" s="463"/>
      <c r="F36" s="463"/>
      <c r="G36" s="464"/>
      <c r="H36" s="470" t="s">
        <v>49</v>
      </c>
      <c r="I36" s="466"/>
      <c r="J36" s="467"/>
      <c r="K36" s="467"/>
      <c r="L36" s="467"/>
      <c r="M36" s="467"/>
      <c r="N36" s="467"/>
      <c r="O36" s="466"/>
      <c r="P36" s="467"/>
      <c r="Q36" s="467"/>
      <c r="R36" s="468"/>
      <c r="S36" s="833"/>
      <c r="T36" s="833"/>
      <c r="U36" s="469"/>
    </row>
    <row r="37" spans="1:21" ht="15" customHeight="1">
      <c r="A37" s="471">
        <v>2</v>
      </c>
      <c r="B37" s="463">
        <v>1</v>
      </c>
      <c r="C37" s="463">
        <v>1</v>
      </c>
      <c r="D37" s="463">
        <v>1</v>
      </c>
      <c r="E37" s="463">
        <v>1</v>
      </c>
      <c r="F37" s="463" t="s">
        <v>58</v>
      </c>
      <c r="G37" s="464" t="s">
        <v>1337</v>
      </c>
      <c r="H37" s="465" t="s">
        <v>60</v>
      </c>
      <c r="I37" s="466">
        <v>2043765</v>
      </c>
      <c r="J37" s="467">
        <v>327450</v>
      </c>
      <c r="K37" s="467">
        <v>3203889</v>
      </c>
      <c r="L37" s="467">
        <v>0</v>
      </c>
      <c r="M37" s="467">
        <v>0</v>
      </c>
      <c r="N37" s="467">
        <v>0</v>
      </c>
      <c r="O37" s="466">
        <v>0</v>
      </c>
      <c r="P37" s="467">
        <v>0</v>
      </c>
      <c r="Q37" s="467">
        <v>0</v>
      </c>
      <c r="R37" s="468">
        <f t="shared" si="2"/>
        <v>5575104</v>
      </c>
      <c r="S37" s="833"/>
      <c r="T37" s="833"/>
      <c r="U37" s="469"/>
    </row>
    <row r="38" spans="1:21" ht="15" customHeight="1">
      <c r="A38" s="471">
        <v>2</v>
      </c>
      <c r="B38" s="463">
        <v>1</v>
      </c>
      <c r="C38" s="463">
        <v>1</v>
      </c>
      <c r="D38" s="463">
        <v>1</v>
      </c>
      <c r="E38" s="463">
        <v>1</v>
      </c>
      <c r="F38" s="463" t="s">
        <v>61</v>
      </c>
      <c r="G38" s="464"/>
      <c r="H38" s="474" t="s">
        <v>477</v>
      </c>
      <c r="I38" s="466">
        <v>294255731</v>
      </c>
      <c r="J38" s="467">
        <v>745907</v>
      </c>
      <c r="K38" s="467">
        <v>157629929</v>
      </c>
      <c r="L38" s="467">
        <v>135591836</v>
      </c>
      <c r="M38" s="467">
        <v>0</v>
      </c>
      <c r="N38" s="467">
        <v>0</v>
      </c>
      <c r="O38" s="466">
        <v>0</v>
      </c>
      <c r="P38" s="467">
        <v>18385722</v>
      </c>
      <c r="Q38" s="467">
        <v>0</v>
      </c>
      <c r="R38" s="468">
        <f t="shared" si="2"/>
        <v>606609125</v>
      </c>
      <c r="S38" s="833"/>
      <c r="T38" s="833"/>
      <c r="U38" s="469"/>
    </row>
    <row r="39" spans="1:21" ht="15" customHeight="1">
      <c r="A39" s="471">
        <v>2</v>
      </c>
      <c r="B39" s="463">
        <v>1</v>
      </c>
      <c r="C39" s="463">
        <v>1</v>
      </c>
      <c r="D39" s="463">
        <v>1</v>
      </c>
      <c r="E39" s="463">
        <v>1</v>
      </c>
      <c r="F39" s="463" t="s">
        <v>63</v>
      </c>
      <c r="G39" s="464"/>
      <c r="H39" s="465" t="s">
        <v>64</v>
      </c>
      <c r="I39" s="466">
        <v>150570255</v>
      </c>
      <c r="J39" s="467">
        <v>88654110</v>
      </c>
      <c r="K39" s="467">
        <v>45800823</v>
      </c>
      <c r="L39" s="467">
        <v>39445310</v>
      </c>
      <c r="M39" s="467">
        <v>0</v>
      </c>
      <c r="N39" s="467">
        <v>0</v>
      </c>
      <c r="O39" s="466">
        <v>0</v>
      </c>
      <c r="P39" s="467">
        <v>18769348</v>
      </c>
      <c r="Q39" s="467">
        <v>0</v>
      </c>
      <c r="R39" s="468">
        <f t="shared" si="2"/>
        <v>343239846</v>
      </c>
      <c r="S39" s="833"/>
      <c r="T39" s="833"/>
      <c r="U39" s="469"/>
    </row>
    <row r="40" spans="1:21" ht="15" customHeight="1">
      <c r="A40" s="471"/>
      <c r="B40" s="463"/>
      <c r="C40" s="463"/>
      <c r="D40" s="463"/>
      <c r="E40" s="463"/>
      <c r="F40" s="463"/>
      <c r="G40" s="464"/>
      <c r="H40" s="470" t="s">
        <v>49</v>
      </c>
      <c r="I40" s="466"/>
      <c r="J40" s="467"/>
      <c r="K40" s="467"/>
      <c r="L40" s="467"/>
      <c r="M40" s="467"/>
      <c r="N40" s="467"/>
      <c r="O40" s="466"/>
      <c r="P40" s="467"/>
      <c r="Q40" s="467"/>
      <c r="R40" s="468"/>
      <c r="S40" s="833"/>
      <c r="T40" s="833"/>
      <c r="U40" s="469"/>
    </row>
    <row r="41" spans="1:21" ht="15" customHeight="1">
      <c r="A41" s="471">
        <v>2</v>
      </c>
      <c r="B41" s="463">
        <v>1</v>
      </c>
      <c r="C41" s="463">
        <v>1</v>
      </c>
      <c r="D41" s="463">
        <v>1</v>
      </c>
      <c r="E41" s="463">
        <v>1</v>
      </c>
      <c r="F41" s="463" t="s">
        <v>63</v>
      </c>
      <c r="G41" s="464" t="s">
        <v>1220</v>
      </c>
      <c r="H41" s="465" t="s">
        <v>1221</v>
      </c>
      <c r="I41" s="466">
        <v>1577324</v>
      </c>
      <c r="J41" s="467">
        <v>255528</v>
      </c>
      <c r="K41" s="467">
        <v>535623</v>
      </c>
      <c r="L41" s="467">
        <v>0</v>
      </c>
      <c r="M41" s="467">
        <v>0</v>
      </c>
      <c r="N41" s="467">
        <v>0</v>
      </c>
      <c r="O41" s="466">
        <v>0</v>
      </c>
      <c r="P41" s="467">
        <v>0</v>
      </c>
      <c r="Q41" s="467">
        <v>0</v>
      </c>
      <c r="R41" s="468">
        <f t="shared" si="2"/>
        <v>2368475</v>
      </c>
      <c r="S41" s="833"/>
      <c r="T41" s="833"/>
      <c r="U41" s="469"/>
    </row>
    <row r="42" spans="1:21" ht="15" customHeight="1">
      <c r="A42" s="471">
        <v>2</v>
      </c>
      <c r="B42" s="463">
        <v>1</v>
      </c>
      <c r="C42" s="463">
        <v>1</v>
      </c>
      <c r="D42" s="463">
        <v>1</v>
      </c>
      <c r="E42" s="463">
        <v>1</v>
      </c>
      <c r="F42" s="463" t="s">
        <v>63</v>
      </c>
      <c r="G42" s="464" t="s">
        <v>70</v>
      </c>
      <c r="H42" s="465" t="s">
        <v>1222</v>
      </c>
      <c r="I42" s="466">
        <v>4261992</v>
      </c>
      <c r="J42" s="467">
        <v>200719</v>
      </c>
      <c r="K42" s="467">
        <v>1123619</v>
      </c>
      <c r="L42" s="467">
        <v>0</v>
      </c>
      <c r="M42" s="467">
        <v>0</v>
      </c>
      <c r="N42" s="467">
        <v>0</v>
      </c>
      <c r="O42" s="466">
        <v>0</v>
      </c>
      <c r="P42" s="467">
        <v>0</v>
      </c>
      <c r="Q42" s="467">
        <v>0</v>
      </c>
      <c r="R42" s="468">
        <f t="shared" si="2"/>
        <v>5586330</v>
      </c>
      <c r="S42" s="833"/>
      <c r="T42" s="833"/>
      <c r="U42" s="469"/>
    </row>
    <row r="43" spans="1:21" ht="15" customHeight="1">
      <c r="A43" s="471">
        <v>2</v>
      </c>
      <c r="B43" s="463">
        <v>1</v>
      </c>
      <c r="C43" s="463">
        <v>1</v>
      </c>
      <c r="D43" s="463">
        <v>1</v>
      </c>
      <c r="E43" s="463">
        <v>1</v>
      </c>
      <c r="F43" s="463" t="s">
        <v>63</v>
      </c>
      <c r="G43" s="464" t="s">
        <v>72</v>
      </c>
      <c r="H43" s="465" t="s">
        <v>1223</v>
      </c>
      <c r="I43" s="466">
        <v>1546708</v>
      </c>
      <c r="J43" s="467">
        <v>184833</v>
      </c>
      <c r="K43" s="467">
        <v>1955404</v>
      </c>
      <c r="L43" s="467">
        <v>1084255</v>
      </c>
      <c r="M43" s="467">
        <v>0</v>
      </c>
      <c r="N43" s="467">
        <v>0</v>
      </c>
      <c r="O43" s="466">
        <v>0</v>
      </c>
      <c r="P43" s="467">
        <v>0</v>
      </c>
      <c r="Q43" s="467">
        <v>0</v>
      </c>
      <c r="R43" s="468">
        <f t="shared" si="2"/>
        <v>4771200</v>
      </c>
      <c r="S43" s="833"/>
      <c r="T43" s="833"/>
      <c r="U43" s="469"/>
    </row>
    <row r="44" spans="1:21" ht="15" customHeight="1">
      <c r="A44" s="471">
        <v>2</v>
      </c>
      <c r="B44" s="463">
        <v>1</v>
      </c>
      <c r="C44" s="463">
        <v>1</v>
      </c>
      <c r="D44" s="463">
        <v>1</v>
      </c>
      <c r="E44" s="463">
        <v>1</v>
      </c>
      <c r="F44" s="463" t="s">
        <v>67</v>
      </c>
      <c r="G44" s="464"/>
      <c r="H44" s="465" t="s">
        <v>1364</v>
      </c>
      <c r="I44" s="466">
        <v>215777300</v>
      </c>
      <c r="J44" s="467">
        <v>7206252</v>
      </c>
      <c r="K44" s="467">
        <v>130236749</v>
      </c>
      <c r="L44" s="467">
        <v>551709</v>
      </c>
      <c r="M44" s="467">
        <v>0</v>
      </c>
      <c r="N44" s="467">
        <v>54453675</v>
      </c>
      <c r="O44" s="466">
        <v>0</v>
      </c>
      <c r="P44" s="467">
        <v>0</v>
      </c>
      <c r="Q44" s="467">
        <v>0</v>
      </c>
      <c r="R44" s="468">
        <f t="shared" si="2"/>
        <v>408225685</v>
      </c>
      <c r="S44" s="833"/>
      <c r="T44" s="833"/>
      <c r="U44" s="469"/>
    </row>
    <row r="45" spans="1:21" ht="15" customHeight="1">
      <c r="A45" s="471">
        <v>2</v>
      </c>
      <c r="B45" s="463">
        <v>1</v>
      </c>
      <c r="C45" s="463">
        <v>1</v>
      </c>
      <c r="D45" s="463">
        <v>1</v>
      </c>
      <c r="E45" s="463">
        <v>1</v>
      </c>
      <c r="F45" s="463" t="s">
        <v>65</v>
      </c>
      <c r="G45" s="464"/>
      <c r="H45" s="465" t="s">
        <v>69</v>
      </c>
      <c r="I45" s="466">
        <v>20733278</v>
      </c>
      <c r="J45" s="467">
        <v>2352748</v>
      </c>
      <c r="K45" s="467">
        <v>25835902</v>
      </c>
      <c r="L45" s="467">
        <v>20129254</v>
      </c>
      <c r="M45" s="467">
        <v>0</v>
      </c>
      <c r="N45" s="467">
        <v>0</v>
      </c>
      <c r="O45" s="466">
        <v>0</v>
      </c>
      <c r="P45" s="467">
        <v>2800000</v>
      </c>
      <c r="Q45" s="467">
        <v>0</v>
      </c>
      <c r="R45" s="468">
        <f t="shared" si="2"/>
        <v>71851182</v>
      </c>
      <c r="S45" s="833"/>
      <c r="T45" s="833"/>
      <c r="U45" s="469"/>
    </row>
    <row r="46" spans="1:21" ht="15" customHeight="1">
      <c r="A46" s="471"/>
      <c r="B46" s="463"/>
      <c r="C46" s="463"/>
      <c r="D46" s="463"/>
      <c r="E46" s="463"/>
      <c r="F46" s="463"/>
      <c r="G46" s="464"/>
      <c r="H46" s="470" t="s">
        <v>49</v>
      </c>
      <c r="I46" s="466"/>
      <c r="J46" s="467"/>
      <c r="K46" s="467"/>
      <c r="L46" s="467"/>
      <c r="M46" s="467"/>
      <c r="N46" s="467"/>
      <c r="O46" s="466"/>
      <c r="P46" s="467"/>
      <c r="Q46" s="467"/>
      <c r="R46" s="468"/>
      <c r="S46" s="833"/>
      <c r="T46" s="833"/>
      <c r="U46" s="469"/>
    </row>
    <row r="47" spans="1:21" ht="15" customHeight="1">
      <c r="A47" s="471">
        <v>2</v>
      </c>
      <c r="B47" s="463">
        <v>1</v>
      </c>
      <c r="C47" s="463">
        <v>1</v>
      </c>
      <c r="D47" s="463">
        <v>1</v>
      </c>
      <c r="E47" s="463">
        <v>1</v>
      </c>
      <c r="F47" s="463" t="s">
        <v>65</v>
      </c>
      <c r="G47" s="464" t="s">
        <v>70</v>
      </c>
      <c r="H47" s="57" t="s">
        <v>71</v>
      </c>
      <c r="I47" s="466">
        <v>3719473</v>
      </c>
      <c r="J47" s="467">
        <v>177526</v>
      </c>
      <c r="K47" s="467">
        <v>565839</v>
      </c>
      <c r="L47" s="467">
        <v>2274</v>
      </c>
      <c r="M47" s="467">
        <v>0</v>
      </c>
      <c r="N47" s="467">
        <v>0</v>
      </c>
      <c r="O47" s="466">
        <v>0</v>
      </c>
      <c r="P47" s="467">
        <v>0</v>
      </c>
      <c r="Q47" s="467">
        <v>0</v>
      </c>
      <c r="R47" s="468">
        <f t="shared" si="2"/>
        <v>4465112</v>
      </c>
      <c r="S47" s="833"/>
      <c r="T47" s="833"/>
      <c r="U47" s="469"/>
    </row>
    <row r="48" spans="1:21" ht="15" customHeight="1">
      <c r="A48" s="471">
        <v>2</v>
      </c>
      <c r="B48" s="463">
        <v>1</v>
      </c>
      <c r="C48" s="463">
        <v>1</v>
      </c>
      <c r="D48" s="463">
        <v>1</v>
      </c>
      <c r="E48" s="463">
        <v>1</v>
      </c>
      <c r="F48" s="463" t="s">
        <v>65</v>
      </c>
      <c r="G48" s="464" t="s">
        <v>72</v>
      </c>
      <c r="H48" s="57" t="s">
        <v>73</v>
      </c>
      <c r="I48" s="466">
        <v>4652343</v>
      </c>
      <c r="J48" s="467">
        <v>258855</v>
      </c>
      <c r="K48" s="467">
        <v>460574</v>
      </c>
      <c r="L48" s="467">
        <v>0</v>
      </c>
      <c r="M48" s="467">
        <v>0</v>
      </c>
      <c r="N48" s="467">
        <v>0</v>
      </c>
      <c r="O48" s="466">
        <v>0</v>
      </c>
      <c r="P48" s="467">
        <v>0</v>
      </c>
      <c r="Q48" s="467">
        <v>0</v>
      </c>
      <c r="R48" s="468">
        <f t="shared" si="2"/>
        <v>5371772</v>
      </c>
      <c r="S48" s="833"/>
      <c r="T48" s="833"/>
      <c r="U48" s="469"/>
    </row>
    <row r="49" spans="1:21" ht="15" customHeight="1">
      <c r="A49" s="471">
        <v>2</v>
      </c>
      <c r="B49" s="463">
        <v>1</v>
      </c>
      <c r="C49" s="463">
        <v>1</v>
      </c>
      <c r="D49" s="463">
        <v>1</v>
      </c>
      <c r="E49" s="463">
        <v>1</v>
      </c>
      <c r="F49" s="463" t="s">
        <v>65</v>
      </c>
      <c r="G49" s="464" t="s">
        <v>74</v>
      </c>
      <c r="H49" s="57" t="s">
        <v>75</v>
      </c>
      <c r="I49" s="466">
        <v>3865046</v>
      </c>
      <c r="J49" s="467">
        <v>238756</v>
      </c>
      <c r="K49" s="467">
        <v>1353085</v>
      </c>
      <c r="L49" s="467">
        <v>0</v>
      </c>
      <c r="M49" s="467">
        <v>0</v>
      </c>
      <c r="N49" s="467">
        <v>0</v>
      </c>
      <c r="O49" s="466">
        <v>0</v>
      </c>
      <c r="P49" s="467">
        <v>0</v>
      </c>
      <c r="Q49" s="467">
        <v>0</v>
      </c>
      <c r="R49" s="468">
        <f t="shared" si="2"/>
        <v>5456887</v>
      </c>
      <c r="S49" s="833"/>
      <c r="T49" s="833"/>
      <c r="U49" s="469"/>
    </row>
    <row r="50" spans="1:21" ht="15" customHeight="1">
      <c r="A50" s="471">
        <v>2</v>
      </c>
      <c r="B50" s="463">
        <v>1</v>
      </c>
      <c r="C50" s="463">
        <v>1</v>
      </c>
      <c r="D50" s="463">
        <v>1</v>
      </c>
      <c r="E50" s="463">
        <v>1</v>
      </c>
      <c r="F50" s="463" t="s">
        <v>76</v>
      </c>
      <c r="G50" s="464"/>
      <c r="H50" s="465" t="s">
        <v>77</v>
      </c>
      <c r="I50" s="466">
        <v>56619457</v>
      </c>
      <c r="J50" s="467">
        <v>8571969</v>
      </c>
      <c r="K50" s="467">
        <v>45866020</v>
      </c>
      <c r="L50" s="467">
        <v>63973346</v>
      </c>
      <c r="M50" s="467">
        <v>0</v>
      </c>
      <c r="N50" s="467">
        <v>0</v>
      </c>
      <c r="O50" s="466">
        <v>0</v>
      </c>
      <c r="P50" s="467">
        <v>1043861</v>
      </c>
      <c r="Q50" s="467">
        <v>0</v>
      </c>
      <c r="R50" s="468">
        <f t="shared" si="2"/>
        <v>176074653</v>
      </c>
      <c r="S50" s="833"/>
      <c r="T50" s="833"/>
      <c r="U50" s="469"/>
    </row>
    <row r="51" spans="1:21" ht="10.9" customHeight="1">
      <c r="A51" s="475">
        <v>2</v>
      </c>
      <c r="B51" s="476">
        <v>1</v>
      </c>
      <c r="C51" s="476">
        <v>1</v>
      </c>
      <c r="D51" s="476">
        <v>1</v>
      </c>
      <c r="E51" s="476">
        <v>1</v>
      </c>
      <c r="F51" s="476">
        <v>10</v>
      </c>
      <c r="G51" s="464"/>
      <c r="H51" s="465" t="s">
        <v>78</v>
      </c>
      <c r="I51" s="466">
        <v>69512020</v>
      </c>
      <c r="J51" s="467">
        <v>2690091</v>
      </c>
      <c r="K51" s="467">
        <v>8275506</v>
      </c>
      <c r="L51" s="467">
        <v>107598838</v>
      </c>
      <c r="M51" s="467">
        <v>0</v>
      </c>
      <c r="N51" s="467">
        <v>0</v>
      </c>
      <c r="O51" s="466">
        <v>0</v>
      </c>
      <c r="P51" s="467">
        <v>61592843</v>
      </c>
      <c r="Q51" s="467">
        <v>0</v>
      </c>
      <c r="R51" s="468">
        <f t="shared" si="2"/>
        <v>249669298</v>
      </c>
      <c r="S51" s="833"/>
      <c r="T51" s="833"/>
      <c r="U51" s="469"/>
    </row>
    <row r="52" spans="1:21" ht="13.5" customHeight="1">
      <c r="A52" s="475"/>
      <c r="B52" s="476"/>
      <c r="C52" s="476"/>
      <c r="D52" s="476"/>
      <c r="E52" s="476"/>
      <c r="F52" s="476"/>
      <c r="G52" s="464"/>
      <c r="H52" s="470" t="s">
        <v>49</v>
      </c>
      <c r="I52" s="466"/>
      <c r="J52" s="467"/>
      <c r="K52" s="467"/>
      <c r="L52" s="467"/>
      <c r="M52" s="467"/>
      <c r="N52" s="467"/>
      <c r="O52" s="466"/>
      <c r="P52" s="467"/>
      <c r="Q52" s="467"/>
      <c r="R52" s="468"/>
      <c r="S52" s="833"/>
      <c r="T52" s="833"/>
      <c r="U52" s="469"/>
    </row>
    <row r="53" spans="1:21" ht="13.5" customHeight="1">
      <c r="A53" s="475">
        <v>2</v>
      </c>
      <c r="B53" s="476">
        <v>1</v>
      </c>
      <c r="C53" s="476">
        <v>1</v>
      </c>
      <c r="D53" s="476">
        <v>1</v>
      </c>
      <c r="E53" s="476">
        <v>1</v>
      </c>
      <c r="F53" s="476">
        <v>10</v>
      </c>
      <c r="G53" s="464" t="s">
        <v>1219</v>
      </c>
      <c r="H53" s="465" t="s">
        <v>79</v>
      </c>
      <c r="I53" s="466">
        <v>1656388</v>
      </c>
      <c r="J53" s="467">
        <v>123523</v>
      </c>
      <c r="K53" s="467">
        <v>98513</v>
      </c>
      <c r="L53" s="467">
        <v>0</v>
      </c>
      <c r="M53" s="467">
        <v>0</v>
      </c>
      <c r="N53" s="467">
        <v>0</v>
      </c>
      <c r="O53" s="466">
        <v>0</v>
      </c>
      <c r="P53" s="467">
        <v>0</v>
      </c>
      <c r="Q53" s="467">
        <v>0</v>
      </c>
      <c r="R53" s="468">
        <f t="shared" si="2"/>
        <v>1878424</v>
      </c>
      <c r="S53" s="833"/>
      <c r="T53" s="833"/>
      <c r="U53" s="469"/>
    </row>
    <row r="54" spans="1:21" ht="13.5" customHeight="1">
      <c r="A54" s="475">
        <v>2</v>
      </c>
      <c r="B54" s="476">
        <v>1</v>
      </c>
      <c r="C54" s="476">
        <v>1</v>
      </c>
      <c r="D54" s="476">
        <v>1</v>
      </c>
      <c r="E54" s="476">
        <v>1</v>
      </c>
      <c r="F54" s="476">
        <v>11</v>
      </c>
      <c r="G54" s="464"/>
      <c r="H54" s="465" t="s">
        <v>80</v>
      </c>
      <c r="I54" s="466">
        <v>12396168</v>
      </c>
      <c r="J54" s="467">
        <v>867381</v>
      </c>
      <c r="K54" s="467">
        <v>4755170</v>
      </c>
      <c r="L54" s="467">
        <v>1135600</v>
      </c>
      <c r="M54" s="467">
        <v>1257947</v>
      </c>
      <c r="N54" s="467">
        <v>0</v>
      </c>
      <c r="O54" s="466">
        <v>0</v>
      </c>
      <c r="P54" s="467">
        <v>0</v>
      </c>
      <c r="Q54" s="467">
        <v>0</v>
      </c>
      <c r="R54" s="468">
        <f t="shared" si="2"/>
        <v>20412266</v>
      </c>
      <c r="S54" s="833"/>
      <c r="T54" s="833"/>
      <c r="U54" s="469"/>
    </row>
    <row r="55" spans="1:21" ht="13.5" customHeight="1">
      <c r="A55" s="475">
        <v>2</v>
      </c>
      <c r="B55" s="476">
        <v>1</v>
      </c>
      <c r="C55" s="476">
        <v>1</v>
      </c>
      <c r="D55" s="476">
        <v>1</v>
      </c>
      <c r="E55" s="476">
        <v>1</v>
      </c>
      <c r="F55" s="476">
        <v>12</v>
      </c>
      <c r="G55" s="464"/>
      <c r="H55" s="474" t="s">
        <v>81</v>
      </c>
      <c r="I55" s="466">
        <v>20311769</v>
      </c>
      <c r="J55" s="467">
        <v>4097948</v>
      </c>
      <c r="K55" s="467">
        <v>10725496</v>
      </c>
      <c r="L55" s="467">
        <v>80688520</v>
      </c>
      <c r="M55" s="467">
        <v>0</v>
      </c>
      <c r="N55" s="467">
        <v>0</v>
      </c>
      <c r="O55" s="466">
        <v>0</v>
      </c>
      <c r="P55" s="467">
        <v>7115701</v>
      </c>
      <c r="Q55" s="467">
        <v>0</v>
      </c>
      <c r="R55" s="468">
        <f t="shared" si="2"/>
        <v>122939434</v>
      </c>
      <c r="S55" s="833"/>
      <c r="T55" s="833"/>
      <c r="U55" s="469"/>
    </row>
    <row r="56" spans="1:21" ht="15" customHeight="1">
      <c r="A56" s="475">
        <v>2</v>
      </c>
      <c r="B56" s="476">
        <v>1</v>
      </c>
      <c r="C56" s="476">
        <v>1</v>
      </c>
      <c r="D56" s="476">
        <v>1</v>
      </c>
      <c r="E56" s="476">
        <v>1</v>
      </c>
      <c r="F56" s="476">
        <v>13</v>
      </c>
      <c r="G56" s="464"/>
      <c r="H56" s="465" t="s">
        <v>478</v>
      </c>
      <c r="I56" s="466">
        <v>29345105</v>
      </c>
      <c r="J56" s="467">
        <v>825377</v>
      </c>
      <c r="K56" s="467">
        <v>52162886</v>
      </c>
      <c r="L56" s="467">
        <v>1202168</v>
      </c>
      <c r="M56" s="467">
        <v>0</v>
      </c>
      <c r="N56" s="467">
        <v>0</v>
      </c>
      <c r="O56" s="466">
        <v>0</v>
      </c>
      <c r="P56" s="467">
        <v>0</v>
      </c>
      <c r="Q56" s="467">
        <v>0</v>
      </c>
      <c r="R56" s="468">
        <f t="shared" si="2"/>
        <v>83535536</v>
      </c>
      <c r="S56" s="833"/>
      <c r="T56" s="833"/>
      <c r="U56" s="469"/>
    </row>
    <row r="57" spans="1:21" ht="15" customHeight="1">
      <c r="A57" s="475">
        <v>2</v>
      </c>
      <c r="B57" s="476">
        <v>1</v>
      </c>
      <c r="C57" s="476">
        <v>1</v>
      </c>
      <c r="D57" s="476">
        <v>1</v>
      </c>
      <c r="E57" s="476">
        <v>1</v>
      </c>
      <c r="F57" s="476">
        <v>14</v>
      </c>
      <c r="G57" s="464"/>
      <c r="H57" s="465" t="s">
        <v>83</v>
      </c>
      <c r="I57" s="466">
        <v>524584290</v>
      </c>
      <c r="J57" s="467">
        <v>49355079</v>
      </c>
      <c r="K57" s="467">
        <v>47461951</v>
      </c>
      <c r="L57" s="467">
        <v>32519634</v>
      </c>
      <c r="M57" s="467">
        <v>15885759</v>
      </c>
      <c r="N57" s="467">
        <v>0</v>
      </c>
      <c r="O57" s="466">
        <v>0</v>
      </c>
      <c r="P57" s="467">
        <v>0</v>
      </c>
      <c r="Q57" s="467">
        <v>0</v>
      </c>
      <c r="R57" s="468">
        <f t="shared" si="2"/>
        <v>669806713</v>
      </c>
      <c r="S57" s="833"/>
      <c r="T57" s="833"/>
      <c r="U57" s="469"/>
    </row>
    <row r="58" spans="1:21" ht="13.5" customHeight="1">
      <c r="A58" s="475">
        <v>2</v>
      </c>
      <c r="B58" s="476">
        <v>1</v>
      </c>
      <c r="C58" s="476">
        <v>1</v>
      </c>
      <c r="D58" s="476">
        <v>1</v>
      </c>
      <c r="E58" s="476">
        <v>1</v>
      </c>
      <c r="F58" s="476">
        <v>15</v>
      </c>
      <c r="G58" s="464"/>
      <c r="H58" s="465" t="s">
        <v>84</v>
      </c>
      <c r="I58" s="466">
        <v>37371502</v>
      </c>
      <c r="J58" s="467">
        <v>2254048</v>
      </c>
      <c r="K58" s="467">
        <v>4227450</v>
      </c>
      <c r="L58" s="467">
        <v>34178259</v>
      </c>
      <c r="M58" s="467">
        <v>0</v>
      </c>
      <c r="N58" s="467">
        <v>0</v>
      </c>
      <c r="O58" s="466">
        <v>15863137</v>
      </c>
      <c r="P58" s="467">
        <v>0</v>
      </c>
      <c r="Q58" s="467">
        <v>0</v>
      </c>
      <c r="R58" s="468">
        <f t="shared" si="2"/>
        <v>93894396</v>
      </c>
      <c r="S58" s="833"/>
      <c r="T58" s="833"/>
      <c r="U58" s="469"/>
    </row>
    <row r="59" spans="1:21" ht="20.5" customHeight="1">
      <c r="A59" s="475">
        <v>2</v>
      </c>
      <c r="B59" s="476">
        <v>1</v>
      </c>
      <c r="C59" s="476">
        <v>1</v>
      </c>
      <c r="D59" s="476">
        <v>1</v>
      </c>
      <c r="E59" s="476">
        <v>1</v>
      </c>
      <c r="F59" s="476">
        <v>16</v>
      </c>
      <c r="G59" s="464"/>
      <c r="H59" s="477" t="s">
        <v>479</v>
      </c>
      <c r="I59" s="466">
        <v>46503117</v>
      </c>
      <c r="J59" s="467">
        <v>1854395</v>
      </c>
      <c r="K59" s="467">
        <v>15198878</v>
      </c>
      <c r="L59" s="467">
        <v>3387174</v>
      </c>
      <c r="M59" s="467">
        <v>0</v>
      </c>
      <c r="N59" s="467">
        <v>0</v>
      </c>
      <c r="O59" s="466">
        <v>0</v>
      </c>
      <c r="P59" s="467">
        <v>0</v>
      </c>
      <c r="Q59" s="467">
        <v>0</v>
      </c>
      <c r="R59" s="468">
        <f t="shared" si="2"/>
        <v>66943564</v>
      </c>
      <c r="S59" s="833"/>
      <c r="T59" s="833"/>
      <c r="U59" s="469"/>
    </row>
    <row r="60" spans="1:21" ht="16.149999999999999" customHeight="1">
      <c r="A60" s="475">
        <v>2</v>
      </c>
      <c r="B60" s="476">
        <v>1</v>
      </c>
      <c r="C60" s="476">
        <v>1</v>
      </c>
      <c r="D60" s="476">
        <v>1</v>
      </c>
      <c r="E60" s="476">
        <v>1</v>
      </c>
      <c r="F60" s="476">
        <v>17</v>
      </c>
      <c r="G60" s="464"/>
      <c r="H60" s="465" t="s">
        <v>1224</v>
      </c>
      <c r="I60" s="466">
        <v>11547536</v>
      </c>
      <c r="J60" s="467">
        <v>1354986</v>
      </c>
      <c r="K60" s="467">
        <v>19066222</v>
      </c>
      <c r="L60" s="467">
        <v>0</v>
      </c>
      <c r="M60" s="467">
        <v>0</v>
      </c>
      <c r="N60" s="467">
        <v>0</v>
      </c>
      <c r="O60" s="466">
        <v>0</v>
      </c>
      <c r="P60" s="467">
        <v>0</v>
      </c>
      <c r="Q60" s="467">
        <v>0</v>
      </c>
      <c r="R60" s="468">
        <f t="shared" si="2"/>
        <v>31968744</v>
      </c>
      <c r="S60" s="833"/>
      <c r="T60" s="833"/>
      <c r="U60" s="469"/>
    </row>
    <row r="61" spans="1:21" ht="15" customHeight="1">
      <c r="A61" s="475">
        <v>2</v>
      </c>
      <c r="B61" s="476">
        <v>1</v>
      </c>
      <c r="C61" s="476">
        <v>1</v>
      </c>
      <c r="D61" s="476">
        <v>1</v>
      </c>
      <c r="E61" s="476">
        <v>1</v>
      </c>
      <c r="F61" s="476">
        <v>18</v>
      </c>
      <c r="G61" s="464"/>
      <c r="H61" s="465" t="s">
        <v>87</v>
      </c>
      <c r="I61" s="467">
        <v>298613820</v>
      </c>
      <c r="J61" s="467">
        <v>35620931</v>
      </c>
      <c r="K61" s="467">
        <v>24522365</v>
      </c>
      <c r="L61" s="467">
        <v>5037795</v>
      </c>
      <c r="M61" s="467">
        <v>61460537</v>
      </c>
      <c r="N61" s="467">
        <v>0</v>
      </c>
      <c r="O61" s="466">
        <v>0</v>
      </c>
      <c r="P61" s="467">
        <v>0</v>
      </c>
      <c r="Q61" s="467">
        <v>0</v>
      </c>
      <c r="R61" s="478">
        <f t="shared" si="2"/>
        <v>425255448</v>
      </c>
      <c r="S61" s="833"/>
      <c r="T61" s="833"/>
      <c r="U61" s="469"/>
    </row>
    <row r="62" spans="1:21" ht="15" customHeight="1">
      <c r="A62" s="475">
        <v>2</v>
      </c>
      <c r="B62" s="476">
        <v>1</v>
      </c>
      <c r="C62" s="476">
        <v>1</v>
      </c>
      <c r="D62" s="476">
        <v>1</v>
      </c>
      <c r="E62" s="476">
        <v>1</v>
      </c>
      <c r="F62" s="68">
        <v>19</v>
      </c>
      <c r="G62" s="464"/>
      <c r="H62" s="465" t="s">
        <v>88</v>
      </c>
      <c r="I62" s="466">
        <v>0</v>
      </c>
      <c r="J62" s="467">
        <v>0</v>
      </c>
      <c r="K62" s="467">
        <v>0</v>
      </c>
      <c r="L62" s="467">
        <v>0</v>
      </c>
      <c r="M62" s="467">
        <v>0</v>
      </c>
      <c r="N62" s="467">
        <v>0</v>
      </c>
      <c r="O62" s="466">
        <v>6146580</v>
      </c>
      <c r="P62" s="467">
        <v>0</v>
      </c>
      <c r="Q62" s="467">
        <v>0</v>
      </c>
      <c r="R62" s="468">
        <f t="shared" si="2"/>
        <v>6146580</v>
      </c>
      <c r="S62" s="833"/>
      <c r="T62" s="833"/>
      <c r="U62" s="469"/>
    </row>
    <row r="63" spans="1:21" ht="13.5" customHeight="1">
      <c r="A63" s="475">
        <v>2</v>
      </c>
      <c r="B63" s="476">
        <v>1</v>
      </c>
      <c r="C63" s="476">
        <v>1</v>
      </c>
      <c r="D63" s="476">
        <v>1</v>
      </c>
      <c r="E63" s="476">
        <v>1</v>
      </c>
      <c r="F63" s="68">
        <v>20</v>
      </c>
      <c r="G63" s="464"/>
      <c r="H63" s="474" t="s">
        <v>89</v>
      </c>
      <c r="I63" s="466">
        <v>0</v>
      </c>
      <c r="J63" s="467">
        <v>0</v>
      </c>
      <c r="K63" s="467">
        <v>0</v>
      </c>
      <c r="L63" s="467">
        <v>0</v>
      </c>
      <c r="M63" s="467">
        <v>0</v>
      </c>
      <c r="N63" s="467">
        <v>0</v>
      </c>
      <c r="O63" s="466">
        <v>0</v>
      </c>
      <c r="P63" s="467">
        <v>0</v>
      </c>
      <c r="Q63" s="467">
        <v>414641341</v>
      </c>
      <c r="R63" s="468">
        <f t="shared" si="2"/>
        <v>414641341</v>
      </c>
      <c r="S63" s="833"/>
      <c r="T63" s="833"/>
      <c r="U63" s="469"/>
    </row>
    <row r="64" spans="1:21" ht="18" customHeight="1">
      <c r="A64" s="22">
        <v>2</v>
      </c>
      <c r="B64" s="23">
        <v>0</v>
      </c>
      <c r="C64" s="23">
        <v>0</v>
      </c>
      <c r="D64" s="23">
        <v>0</v>
      </c>
      <c r="E64" s="23">
        <v>0</v>
      </c>
      <c r="F64" s="23"/>
      <c r="G64" s="29"/>
      <c r="H64" s="70" t="s">
        <v>41</v>
      </c>
      <c r="I64" s="467"/>
      <c r="J64" s="467"/>
      <c r="K64" s="467"/>
      <c r="L64" s="467"/>
      <c r="M64" s="467"/>
      <c r="N64" s="467"/>
      <c r="O64" s="466"/>
      <c r="P64" s="467"/>
      <c r="Q64" s="467"/>
      <c r="R64" s="478"/>
      <c r="S64" s="833"/>
      <c r="T64" s="833"/>
      <c r="U64" s="469"/>
    </row>
    <row r="65" spans="1:21" ht="13.5" customHeight="1">
      <c r="A65" s="22">
        <v>2</v>
      </c>
      <c r="B65" s="23">
        <v>1</v>
      </c>
      <c r="C65" s="23">
        <v>0</v>
      </c>
      <c r="D65" s="23">
        <v>0</v>
      </c>
      <c r="E65" s="23">
        <v>0</v>
      </c>
      <c r="F65" s="23"/>
      <c r="G65" s="29"/>
      <c r="H65" s="70" t="s">
        <v>42</v>
      </c>
      <c r="I65" s="467"/>
      <c r="J65" s="467"/>
      <c r="K65" s="467"/>
      <c r="L65" s="467"/>
      <c r="M65" s="467"/>
      <c r="N65" s="467"/>
      <c r="O65" s="466"/>
      <c r="P65" s="467"/>
      <c r="Q65" s="467"/>
      <c r="R65" s="478"/>
      <c r="S65" s="833"/>
      <c r="T65" s="833"/>
      <c r="U65" s="469"/>
    </row>
    <row r="66" spans="1:21" ht="15.5">
      <c r="A66" s="22">
        <v>2</v>
      </c>
      <c r="B66" s="23">
        <v>1</v>
      </c>
      <c r="C66" s="23">
        <v>1</v>
      </c>
      <c r="D66" s="23">
        <v>0</v>
      </c>
      <c r="E66" s="23">
        <v>0</v>
      </c>
      <c r="F66" s="23"/>
      <c r="G66" s="29"/>
      <c r="H66" s="70" t="s">
        <v>43</v>
      </c>
      <c r="I66" s="467"/>
      <c r="J66" s="467"/>
      <c r="K66" s="467"/>
      <c r="L66" s="467"/>
      <c r="M66" s="467"/>
      <c r="N66" s="467"/>
      <c r="O66" s="466"/>
      <c r="P66" s="467"/>
      <c r="Q66" s="467"/>
      <c r="R66" s="478"/>
      <c r="S66" s="833"/>
      <c r="T66" s="833"/>
      <c r="U66" s="469"/>
    </row>
    <row r="67" spans="1:21" ht="15.5">
      <c r="A67" s="22">
        <v>2</v>
      </c>
      <c r="B67" s="23">
        <v>1</v>
      </c>
      <c r="C67" s="23">
        <v>1</v>
      </c>
      <c r="D67" s="23">
        <v>1</v>
      </c>
      <c r="E67" s="23">
        <v>0</v>
      </c>
      <c r="F67" s="23"/>
      <c r="G67" s="29"/>
      <c r="H67" s="70" t="s">
        <v>44</v>
      </c>
      <c r="I67" s="467"/>
      <c r="J67" s="467"/>
      <c r="K67" s="467"/>
      <c r="L67" s="467"/>
      <c r="M67" s="467"/>
      <c r="N67" s="467"/>
      <c r="O67" s="466"/>
      <c r="P67" s="467"/>
      <c r="Q67" s="467"/>
      <c r="R67" s="478"/>
      <c r="S67" s="833"/>
      <c r="T67" s="833"/>
      <c r="U67" s="469"/>
    </row>
    <row r="68" spans="1:21" ht="13.5" customHeight="1">
      <c r="A68" s="22">
        <v>2</v>
      </c>
      <c r="B68" s="23">
        <v>1</v>
      </c>
      <c r="C68" s="23">
        <v>1</v>
      </c>
      <c r="D68" s="23">
        <v>1</v>
      </c>
      <c r="E68" s="23">
        <v>2</v>
      </c>
      <c r="F68" s="23"/>
      <c r="G68" s="29"/>
      <c r="H68" s="479" t="s">
        <v>91</v>
      </c>
      <c r="I68" s="467"/>
      <c r="J68" s="467"/>
      <c r="K68" s="467"/>
      <c r="L68" s="467"/>
      <c r="M68" s="467"/>
      <c r="N68" s="467"/>
      <c r="O68" s="466"/>
      <c r="P68" s="467"/>
      <c r="Q68" s="467"/>
      <c r="R68" s="468">
        <f>SUM(I68:Q68)</f>
        <v>0</v>
      </c>
      <c r="S68" s="833"/>
      <c r="T68" s="833"/>
      <c r="U68" s="469"/>
    </row>
    <row r="69" spans="1:21" ht="15" customHeight="1">
      <c r="A69" s="46">
        <v>2</v>
      </c>
      <c r="B69" s="47">
        <v>1</v>
      </c>
      <c r="C69" s="47">
        <v>1</v>
      </c>
      <c r="D69" s="47">
        <v>1</v>
      </c>
      <c r="E69" s="47">
        <v>2</v>
      </c>
      <c r="F69" s="68">
        <v>21</v>
      </c>
      <c r="G69" s="480"/>
      <c r="H69" s="481" t="s">
        <v>480</v>
      </c>
      <c r="I69" s="466">
        <v>0</v>
      </c>
      <c r="J69" s="467">
        <v>0</v>
      </c>
      <c r="K69" s="467">
        <v>0</v>
      </c>
      <c r="L69" s="467">
        <f>49697676+208219539</f>
        <v>257917215</v>
      </c>
      <c r="M69" s="467">
        <v>0</v>
      </c>
      <c r="N69" s="467">
        <v>0</v>
      </c>
      <c r="O69" s="466">
        <v>0</v>
      </c>
      <c r="P69" s="467">
        <v>0</v>
      </c>
      <c r="Q69" s="467">
        <v>0</v>
      </c>
      <c r="R69" s="478">
        <f>SUM(I69:Q69)</f>
        <v>257917215</v>
      </c>
      <c r="S69" s="833"/>
      <c r="T69" s="833"/>
      <c r="U69" s="469"/>
    </row>
    <row r="70" spans="1:21" ht="13.5" customHeight="1">
      <c r="A70" s="22">
        <v>2</v>
      </c>
      <c r="B70" s="23">
        <v>0</v>
      </c>
      <c r="C70" s="23">
        <v>0</v>
      </c>
      <c r="D70" s="23">
        <v>0</v>
      </c>
      <c r="E70" s="23">
        <v>0</v>
      </c>
      <c r="F70" s="23"/>
      <c r="G70" s="29"/>
      <c r="H70" s="482" t="s">
        <v>41</v>
      </c>
      <c r="I70" s="467"/>
      <c r="J70" s="467"/>
      <c r="K70" s="467"/>
      <c r="L70" s="467"/>
      <c r="M70" s="467"/>
      <c r="N70" s="467"/>
      <c r="O70" s="466"/>
      <c r="P70" s="467"/>
      <c r="Q70" s="467"/>
      <c r="R70" s="478"/>
      <c r="S70" s="833"/>
      <c r="T70" s="833"/>
      <c r="U70" s="469"/>
    </row>
    <row r="71" spans="1:21" ht="13.5" customHeight="1">
      <c r="A71" s="22">
        <v>2</v>
      </c>
      <c r="B71" s="23">
        <v>1</v>
      </c>
      <c r="C71" s="23">
        <v>0</v>
      </c>
      <c r="D71" s="23">
        <v>0</v>
      </c>
      <c r="E71" s="23">
        <v>0</v>
      </c>
      <c r="F71" s="23"/>
      <c r="G71" s="29"/>
      <c r="H71" s="482" t="s">
        <v>42</v>
      </c>
      <c r="I71" s="466"/>
      <c r="J71" s="467"/>
      <c r="K71" s="467"/>
      <c r="L71" s="467"/>
      <c r="M71" s="467"/>
      <c r="N71" s="467"/>
      <c r="O71" s="466"/>
      <c r="P71" s="467"/>
      <c r="Q71" s="467"/>
      <c r="R71" s="478"/>
      <c r="S71" s="833"/>
      <c r="T71" s="833"/>
      <c r="U71" s="469"/>
    </row>
    <row r="72" spans="1:21" ht="13.5" customHeight="1">
      <c r="A72" s="22">
        <v>2</v>
      </c>
      <c r="B72" s="23">
        <v>1</v>
      </c>
      <c r="C72" s="23">
        <v>1</v>
      </c>
      <c r="D72" s="23">
        <v>0</v>
      </c>
      <c r="E72" s="23">
        <v>0</v>
      </c>
      <c r="F72" s="23"/>
      <c r="G72" s="29"/>
      <c r="H72" s="482" t="s">
        <v>43</v>
      </c>
      <c r="I72" s="467"/>
      <c r="J72" s="467"/>
      <c r="K72" s="467"/>
      <c r="L72" s="467"/>
      <c r="M72" s="467"/>
      <c r="N72" s="467"/>
      <c r="O72" s="466"/>
      <c r="P72" s="467"/>
      <c r="Q72" s="467"/>
      <c r="R72" s="478"/>
      <c r="S72" s="833"/>
      <c r="T72" s="833"/>
      <c r="U72" s="469"/>
    </row>
    <row r="73" spans="1:21" ht="13.5" customHeight="1">
      <c r="A73" s="22">
        <v>2</v>
      </c>
      <c r="B73" s="23">
        <v>1</v>
      </c>
      <c r="C73" s="23">
        <v>1</v>
      </c>
      <c r="D73" s="23">
        <v>1</v>
      </c>
      <c r="E73" s="23">
        <v>0</v>
      </c>
      <c r="F73" s="23"/>
      <c r="G73" s="29"/>
      <c r="H73" s="482" t="s">
        <v>44</v>
      </c>
      <c r="I73" s="467"/>
      <c r="J73" s="467"/>
      <c r="K73" s="467"/>
      <c r="L73" s="467"/>
      <c r="M73" s="467"/>
      <c r="N73" s="467"/>
      <c r="O73" s="466"/>
      <c r="P73" s="467"/>
      <c r="Q73" s="467"/>
      <c r="R73" s="478"/>
      <c r="S73" s="833"/>
      <c r="T73" s="833"/>
      <c r="U73" s="469"/>
    </row>
    <row r="74" spans="1:21" ht="13.5" customHeight="1" thickBot="1">
      <c r="A74" s="41">
        <v>2</v>
      </c>
      <c r="B74" s="42">
        <v>1</v>
      </c>
      <c r="C74" s="42">
        <v>1</v>
      </c>
      <c r="D74" s="42">
        <v>1</v>
      </c>
      <c r="E74" s="42">
        <v>3</v>
      </c>
      <c r="F74" s="42"/>
      <c r="G74" s="43"/>
      <c r="H74" s="483" t="s">
        <v>99</v>
      </c>
      <c r="I74" s="484"/>
      <c r="J74" s="485"/>
      <c r="K74" s="485"/>
      <c r="L74" s="485"/>
      <c r="M74" s="485"/>
      <c r="N74" s="485"/>
      <c r="O74" s="484"/>
      <c r="P74" s="485"/>
      <c r="Q74" s="485"/>
      <c r="R74" s="486"/>
      <c r="S74" s="833"/>
      <c r="T74" s="833"/>
      <c r="U74" s="469"/>
    </row>
    <row r="75" spans="1:21" ht="15" customHeight="1" thickTop="1">
      <c r="A75" s="46">
        <v>2</v>
      </c>
      <c r="B75" s="47">
        <v>1</v>
      </c>
      <c r="C75" s="47">
        <v>1</v>
      </c>
      <c r="D75" s="47">
        <v>1</v>
      </c>
      <c r="E75" s="47">
        <v>3</v>
      </c>
      <c r="F75" s="68">
        <v>22</v>
      </c>
      <c r="G75" s="480"/>
      <c r="H75" s="487" t="s">
        <v>481</v>
      </c>
      <c r="I75" s="466">
        <v>0</v>
      </c>
      <c r="J75" s="467">
        <v>0</v>
      </c>
      <c r="K75" s="467">
        <v>0</v>
      </c>
      <c r="L75" s="467">
        <v>337944562</v>
      </c>
      <c r="M75" s="467">
        <v>0</v>
      </c>
      <c r="N75" s="467">
        <v>0</v>
      </c>
      <c r="O75" s="466">
        <v>0</v>
      </c>
      <c r="P75" s="467">
        <v>0</v>
      </c>
      <c r="Q75" s="467">
        <v>0</v>
      </c>
      <c r="R75" s="478">
        <f>SUM(I75:Q75)</f>
        <v>337944562</v>
      </c>
      <c r="S75" s="833"/>
      <c r="T75" s="833"/>
      <c r="U75" s="469"/>
    </row>
    <row r="76" spans="1:21" ht="15.5">
      <c r="A76" s="22">
        <v>2</v>
      </c>
      <c r="B76" s="23">
        <v>0</v>
      </c>
      <c r="C76" s="23">
        <v>0</v>
      </c>
      <c r="D76" s="23">
        <v>0</v>
      </c>
      <c r="E76" s="23">
        <v>0</v>
      </c>
      <c r="F76" s="68"/>
      <c r="G76" s="480"/>
      <c r="H76" s="70" t="s">
        <v>41</v>
      </c>
      <c r="I76" s="466"/>
      <c r="J76" s="467"/>
      <c r="K76" s="467"/>
      <c r="L76" s="467"/>
      <c r="M76" s="467"/>
      <c r="N76" s="467"/>
      <c r="O76" s="467"/>
      <c r="P76" s="467"/>
      <c r="Q76" s="467"/>
      <c r="R76" s="478"/>
      <c r="S76" s="833"/>
      <c r="T76" s="833"/>
      <c r="U76" s="469"/>
    </row>
    <row r="77" spans="1:21" ht="13.5" customHeight="1">
      <c r="A77" s="22">
        <v>2</v>
      </c>
      <c r="B77" s="23">
        <v>1</v>
      </c>
      <c r="C77" s="23">
        <v>0</v>
      </c>
      <c r="D77" s="23">
        <v>0</v>
      </c>
      <c r="E77" s="23">
        <v>0</v>
      </c>
      <c r="F77" s="68"/>
      <c r="G77" s="480"/>
      <c r="H77" s="36" t="s">
        <v>42</v>
      </c>
      <c r="I77" s="488"/>
      <c r="J77" s="467"/>
      <c r="K77" s="467"/>
      <c r="L77" s="467"/>
      <c r="M77" s="467"/>
      <c r="N77" s="467"/>
      <c r="O77" s="467"/>
      <c r="P77" s="467"/>
      <c r="Q77" s="467"/>
      <c r="R77" s="489"/>
      <c r="S77" s="833"/>
      <c r="T77" s="833"/>
      <c r="U77" s="469"/>
    </row>
    <row r="78" spans="1:21" ht="15.5">
      <c r="A78" s="22">
        <v>2</v>
      </c>
      <c r="B78" s="23">
        <v>1</v>
      </c>
      <c r="C78" s="23">
        <v>1</v>
      </c>
      <c r="D78" s="23">
        <v>0</v>
      </c>
      <c r="E78" s="23">
        <v>0</v>
      </c>
      <c r="F78" s="68"/>
      <c r="G78" s="480"/>
      <c r="H78" s="70" t="s">
        <v>43</v>
      </c>
      <c r="I78" s="466"/>
      <c r="J78" s="467"/>
      <c r="K78" s="467"/>
      <c r="L78" s="467"/>
      <c r="M78" s="467"/>
      <c r="N78" s="467"/>
      <c r="O78" s="467"/>
      <c r="P78" s="467"/>
      <c r="Q78" s="467"/>
      <c r="R78" s="478"/>
      <c r="S78" s="833"/>
      <c r="T78" s="833"/>
      <c r="U78" s="469"/>
    </row>
    <row r="79" spans="1:21" ht="15.5">
      <c r="A79" s="22">
        <v>2</v>
      </c>
      <c r="B79" s="23">
        <v>1</v>
      </c>
      <c r="C79" s="23">
        <v>1</v>
      </c>
      <c r="D79" s="23">
        <v>1</v>
      </c>
      <c r="E79" s="23">
        <v>0</v>
      </c>
      <c r="F79" s="68"/>
      <c r="G79" s="480"/>
      <c r="H79" s="70" t="s">
        <v>44</v>
      </c>
      <c r="I79" s="466"/>
      <c r="J79" s="467"/>
      <c r="K79" s="467"/>
      <c r="L79" s="467"/>
      <c r="M79" s="467"/>
      <c r="N79" s="467"/>
      <c r="O79" s="466"/>
      <c r="P79" s="467"/>
      <c r="Q79" s="467"/>
      <c r="R79" s="478"/>
      <c r="S79" s="833"/>
      <c r="T79" s="833"/>
      <c r="U79" s="469"/>
    </row>
    <row r="80" spans="1:21" ht="13.5" customHeight="1">
      <c r="A80" s="22">
        <v>2</v>
      </c>
      <c r="B80" s="23">
        <v>1</v>
      </c>
      <c r="C80" s="23">
        <v>1</v>
      </c>
      <c r="D80" s="23">
        <v>1</v>
      </c>
      <c r="E80" s="23">
        <v>4</v>
      </c>
      <c r="F80" s="68"/>
      <c r="G80" s="480"/>
      <c r="H80" s="70" t="s">
        <v>482</v>
      </c>
      <c r="I80" s="467"/>
      <c r="J80" s="467"/>
      <c r="K80" s="467"/>
      <c r="L80" s="467"/>
      <c r="M80" s="467"/>
      <c r="N80" s="467"/>
      <c r="O80" s="466"/>
      <c r="P80" s="467"/>
      <c r="Q80" s="467"/>
      <c r="R80" s="478"/>
      <c r="S80" s="833"/>
      <c r="T80" s="833"/>
      <c r="U80" s="469"/>
    </row>
    <row r="81" spans="1:21" ht="15" customHeight="1">
      <c r="A81" s="46">
        <v>2</v>
      </c>
      <c r="B81" s="47">
        <v>1</v>
      </c>
      <c r="C81" s="47">
        <v>1</v>
      </c>
      <c r="D81" s="47">
        <v>1</v>
      </c>
      <c r="E81" s="47">
        <v>4</v>
      </c>
      <c r="F81" s="68">
        <v>23</v>
      </c>
      <c r="G81" s="480"/>
      <c r="H81" s="481" t="s">
        <v>483</v>
      </c>
      <c r="I81" s="466">
        <v>0</v>
      </c>
      <c r="J81" s="467">
        <v>0</v>
      </c>
      <c r="K81" s="467">
        <v>0</v>
      </c>
      <c r="L81" s="467">
        <f>+L82+L83+L84+L85+L86+L87</f>
        <v>503296180</v>
      </c>
      <c r="M81" s="467">
        <v>0</v>
      </c>
      <c r="N81" s="467">
        <v>0</v>
      </c>
      <c r="O81" s="466">
        <v>0</v>
      </c>
      <c r="P81" s="467">
        <v>0</v>
      </c>
      <c r="Q81" s="467">
        <v>0</v>
      </c>
      <c r="R81" s="478">
        <f t="shared" ref="R81:R87" si="3">SUM(I81:Q81)</f>
        <v>503296180</v>
      </c>
      <c r="S81" s="833"/>
      <c r="T81" s="833"/>
      <c r="U81" s="469"/>
    </row>
    <row r="82" spans="1:21" ht="15" customHeight="1">
      <c r="A82" s="67"/>
      <c r="B82" s="68"/>
      <c r="C82" s="68"/>
      <c r="D82" s="68"/>
      <c r="E82" s="68"/>
      <c r="F82" s="68">
        <v>23</v>
      </c>
      <c r="G82" s="480" t="s">
        <v>46</v>
      </c>
      <c r="H82" s="490" t="s">
        <v>105</v>
      </c>
      <c r="I82" s="466">
        <v>0</v>
      </c>
      <c r="J82" s="467">
        <v>0</v>
      </c>
      <c r="K82" s="467">
        <v>0</v>
      </c>
      <c r="L82" s="491">
        <v>381407667</v>
      </c>
      <c r="M82" s="467">
        <v>0</v>
      </c>
      <c r="N82" s="467">
        <v>0</v>
      </c>
      <c r="O82" s="466">
        <v>0</v>
      </c>
      <c r="P82" s="467">
        <v>0</v>
      </c>
      <c r="Q82" s="467">
        <v>0</v>
      </c>
      <c r="R82" s="492">
        <f t="shared" si="3"/>
        <v>381407667</v>
      </c>
      <c r="S82" s="833"/>
      <c r="T82" s="833"/>
      <c r="U82" s="469"/>
    </row>
    <row r="83" spans="1:21" ht="15" customHeight="1">
      <c r="A83" s="67"/>
      <c r="B83" s="68"/>
      <c r="C83" s="68"/>
      <c r="D83" s="68"/>
      <c r="E83" s="68"/>
      <c r="F83" s="68">
        <v>23</v>
      </c>
      <c r="G83" s="480" t="s">
        <v>47</v>
      </c>
      <c r="H83" s="490" t="s">
        <v>113</v>
      </c>
      <c r="I83" s="466">
        <v>0</v>
      </c>
      <c r="J83" s="467">
        <v>0</v>
      </c>
      <c r="K83" s="467">
        <v>0</v>
      </c>
      <c r="L83" s="491">
        <v>32026817</v>
      </c>
      <c r="M83" s="467">
        <v>0</v>
      </c>
      <c r="N83" s="467">
        <v>0</v>
      </c>
      <c r="O83" s="466">
        <v>0</v>
      </c>
      <c r="P83" s="467">
        <v>0</v>
      </c>
      <c r="Q83" s="467">
        <v>0</v>
      </c>
      <c r="R83" s="492">
        <f t="shared" si="3"/>
        <v>32026817</v>
      </c>
      <c r="S83" s="833"/>
      <c r="T83" s="833"/>
      <c r="U83" s="469"/>
    </row>
    <row r="84" spans="1:21" ht="29.5" customHeight="1">
      <c r="A84" s="67"/>
      <c r="B84" s="68"/>
      <c r="C84" s="68"/>
      <c r="D84" s="68"/>
      <c r="E84" s="68"/>
      <c r="F84" s="68">
        <v>23</v>
      </c>
      <c r="G84" s="480" t="s">
        <v>55</v>
      </c>
      <c r="H84" s="493" t="s">
        <v>114</v>
      </c>
      <c r="I84" s="466">
        <v>0</v>
      </c>
      <c r="J84" s="467">
        <v>0</v>
      </c>
      <c r="K84" s="467">
        <v>0</v>
      </c>
      <c r="L84" s="491">
        <v>23026765</v>
      </c>
      <c r="M84" s="467">
        <v>0</v>
      </c>
      <c r="N84" s="467">
        <v>0</v>
      </c>
      <c r="O84" s="466">
        <v>0</v>
      </c>
      <c r="P84" s="467">
        <v>0</v>
      </c>
      <c r="Q84" s="467">
        <v>0</v>
      </c>
      <c r="R84" s="492">
        <f t="shared" si="3"/>
        <v>23026765</v>
      </c>
      <c r="S84" s="833"/>
      <c r="T84" s="833"/>
      <c r="U84" s="469"/>
    </row>
    <row r="85" spans="1:21" ht="15" customHeight="1">
      <c r="A85" s="67"/>
      <c r="B85" s="68"/>
      <c r="C85" s="68"/>
      <c r="D85" s="68"/>
      <c r="E85" s="68"/>
      <c r="F85" s="68">
        <v>23</v>
      </c>
      <c r="G85" s="480" t="s">
        <v>58</v>
      </c>
      <c r="H85" s="490" t="s">
        <v>484</v>
      </c>
      <c r="I85" s="466">
        <v>0</v>
      </c>
      <c r="J85" s="467">
        <v>0</v>
      </c>
      <c r="K85" s="467">
        <v>0</v>
      </c>
      <c r="L85" s="491">
        <v>32729591</v>
      </c>
      <c r="M85" s="467">
        <v>0</v>
      </c>
      <c r="N85" s="467">
        <v>0</v>
      </c>
      <c r="O85" s="466">
        <v>0</v>
      </c>
      <c r="P85" s="467">
        <v>0</v>
      </c>
      <c r="Q85" s="467">
        <v>0</v>
      </c>
      <c r="R85" s="492">
        <f t="shared" si="3"/>
        <v>32729591</v>
      </c>
      <c r="S85" s="833"/>
      <c r="T85" s="833"/>
      <c r="U85" s="469"/>
    </row>
    <row r="86" spans="1:21" ht="15" customHeight="1">
      <c r="A86" s="67"/>
      <c r="B86" s="68"/>
      <c r="C86" s="68"/>
      <c r="D86" s="68"/>
      <c r="E86" s="68"/>
      <c r="F86" s="68">
        <v>23</v>
      </c>
      <c r="G86" s="480" t="s">
        <v>61</v>
      </c>
      <c r="H86" s="490" t="s">
        <v>116</v>
      </c>
      <c r="I86" s="488">
        <v>0</v>
      </c>
      <c r="J86" s="466">
        <v>0</v>
      </c>
      <c r="K86" s="466">
        <v>0</v>
      </c>
      <c r="L86" s="491">
        <v>18713285</v>
      </c>
      <c r="M86" s="467">
        <v>0</v>
      </c>
      <c r="N86" s="467">
        <v>0</v>
      </c>
      <c r="O86" s="494">
        <v>0</v>
      </c>
      <c r="P86" s="467">
        <v>0</v>
      </c>
      <c r="Q86" s="467">
        <v>0</v>
      </c>
      <c r="R86" s="495">
        <f t="shared" si="3"/>
        <v>18713285</v>
      </c>
      <c r="S86" s="833"/>
      <c r="T86" s="833"/>
      <c r="U86" s="469"/>
    </row>
    <row r="87" spans="1:21" ht="28.9" customHeight="1">
      <c r="A87" s="67"/>
      <c r="B87" s="68"/>
      <c r="C87" s="68"/>
      <c r="D87" s="68"/>
      <c r="E87" s="68"/>
      <c r="F87" s="68">
        <v>23</v>
      </c>
      <c r="G87" s="480" t="s">
        <v>63</v>
      </c>
      <c r="H87" s="493" t="s">
        <v>117</v>
      </c>
      <c r="I87" s="488">
        <v>0</v>
      </c>
      <c r="J87" s="466">
        <v>0</v>
      </c>
      <c r="K87" s="466">
        <v>0</v>
      </c>
      <c r="L87" s="491">
        <v>15392055</v>
      </c>
      <c r="M87" s="467">
        <v>0</v>
      </c>
      <c r="N87" s="467">
        <v>0</v>
      </c>
      <c r="O87" s="494">
        <v>0</v>
      </c>
      <c r="P87" s="467">
        <v>0</v>
      </c>
      <c r="Q87" s="467">
        <v>0</v>
      </c>
      <c r="R87" s="495">
        <f t="shared" si="3"/>
        <v>15392055</v>
      </c>
      <c r="S87" s="833"/>
      <c r="T87" s="833"/>
      <c r="U87" s="469"/>
    </row>
    <row r="88" spans="1:21" ht="30" customHeight="1">
      <c r="A88" s="1129" t="s">
        <v>485</v>
      </c>
      <c r="B88" s="1130"/>
      <c r="C88" s="1130"/>
      <c r="D88" s="1130"/>
      <c r="E88" s="1130"/>
      <c r="F88" s="1130"/>
      <c r="G88" s="1130"/>
      <c r="H88" s="1131"/>
      <c r="I88" s="496"/>
      <c r="J88" s="466"/>
      <c r="K88" s="466"/>
      <c r="L88" s="497"/>
      <c r="M88" s="498"/>
      <c r="N88" s="498"/>
      <c r="O88" s="438"/>
      <c r="P88" s="498"/>
      <c r="Q88" s="498"/>
      <c r="R88" s="499"/>
      <c r="S88" s="833"/>
      <c r="T88" s="833"/>
      <c r="U88" s="469"/>
    </row>
    <row r="89" spans="1:21" ht="15.5">
      <c r="A89" s="22">
        <v>2</v>
      </c>
      <c r="B89" s="23">
        <v>0</v>
      </c>
      <c r="C89" s="23">
        <v>0</v>
      </c>
      <c r="D89" s="23">
        <v>0</v>
      </c>
      <c r="E89" s="23">
        <v>0</v>
      </c>
      <c r="F89" s="68"/>
      <c r="G89" s="480"/>
      <c r="H89" s="70" t="s">
        <v>41</v>
      </c>
      <c r="I89" s="467"/>
      <c r="J89" s="466"/>
      <c r="K89" s="466"/>
      <c r="L89" s="467"/>
      <c r="M89" s="467"/>
      <c r="N89" s="467"/>
      <c r="O89" s="466"/>
      <c r="P89" s="467"/>
      <c r="Q89" s="467"/>
      <c r="R89" s="478"/>
      <c r="S89" s="833"/>
      <c r="T89" s="833"/>
      <c r="U89" s="469"/>
    </row>
    <row r="90" spans="1:21" ht="13.5" customHeight="1">
      <c r="A90" s="22">
        <v>2</v>
      </c>
      <c r="B90" s="23">
        <v>1</v>
      </c>
      <c r="C90" s="23">
        <v>0</v>
      </c>
      <c r="D90" s="23">
        <v>0</v>
      </c>
      <c r="E90" s="23">
        <v>0</v>
      </c>
      <c r="F90" s="68"/>
      <c r="G90" s="480"/>
      <c r="H90" s="70" t="s">
        <v>42</v>
      </c>
      <c r="I90" s="467"/>
      <c r="J90" s="466"/>
      <c r="K90" s="466"/>
      <c r="L90" s="467"/>
      <c r="M90" s="467"/>
      <c r="N90" s="467"/>
      <c r="O90" s="466"/>
      <c r="P90" s="467"/>
      <c r="Q90" s="467"/>
      <c r="R90" s="478"/>
      <c r="S90" s="833"/>
      <c r="T90" s="833"/>
      <c r="U90" s="469"/>
    </row>
    <row r="91" spans="1:21" ht="15.5">
      <c r="A91" s="22">
        <v>2</v>
      </c>
      <c r="B91" s="23">
        <v>1</v>
      </c>
      <c r="C91" s="23">
        <v>1</v>
      </c>
      <c r="D91" s="23">
        <v>0</v>
      </c>
      <c r="E91" s="23">
        <v>0</v>
      </c>
      <c r="F91" s="68"/>
      <c r="G91" s="480"/>
      <c r="H91" s="70" t="s">
        <v>43</v>
      </c>
      <c r="I91" s="467"/>
      <c r="J91" s="466"/>
      <c r="K91" s="466"/>
      <c r="L91" s="467"/>
      <c r="M91" s="467"/>
      <c r="N91" s="467"/>
      <c r="O91" s="466"/>
      <c r="P91" s="467"/>
      <c r="Q91" s="467"/>
      <c r="R91" s="478"/>
      <c r="S91" s="833"/>
      <c r="T91" s="833"/>
      <c r="U91" s="469"/>
    </row>
    <row r="92" spans="1:21" ht="28.15" customHeight="1">
      <c r="A92" s="22">
        <v>2</v>
      </c>
      <c r="B92" s="23">
        <v>1</v>
      </c>
      <c r="C92" s="23">
        <v>1</v>
      </c>
      <c r="D92" s="23">
        <v>2</v>
      </c>
      <c r="E92" s="23">
        <v>0</v>
      </c>
      <c r="F92" s="68"/>
      <c r="G92" s="480"/>
      <c r="H92" s="70" t="s">
        <v>118</v>
      </c>
      <c r="I92" s="467"/>
      <c r="J92" s="467"/>
      <c r="K92" s="467"/>
      <c r="L92" s="467"/>
      <c r="M92" s="467"/>
      <c r="N92" s="467"/>
      <c r="O92" s="466"/>
      <c r="P92" s="467"/>
      <c r="Q92" s="467"/>
      <c r="R92" s="478"/>
      <c r="S92" s="833"/>
      <c r="T92" s="833"/>
      <c r="U92" s="469"/>
    </row>
    <row r="93" spans="1:21" ht="27" customHeight="1">
      <c r="A93" s="22">
        <v>2</v>
      </c>
      <c r="B93" s="23">
        <v>1</v>
      </c>
      <c r="C93" s="23">
        <v>1</v>
      </c>
      <c r="D93" s="23">
        <v>2</v>
      </c>
      <c r="E93" s="23">
        <v>0</v>
      </c>
      <c r="F93" s="68"/>
      <c r="G93" s="480"/>
      <c r="H93" s="70" t="s">
        <v>119</v>
      </c>
      <c r="I93" s="467"/>
      <c r="J93" s="467"/>
      <c r="K93" s="467"/>
      <c r="L93" s="467"/>
      <c r="M93" s="467"/>
      <c r="N93" s="467"/>
      <c r="O93" s="466"/>
      <c r="P93" s="467"/>
      <c r="Q93" s="467"/>
      <c r="R93" s="478"/>
      <c r="S93" s="833"/>
      <c r="T93" s="833"/>
      <c r="U93" s="469"/>
    </row>
    <row r="94" spans="1:21" ht="17.5" customHeight="1">
      <c r="A94" s="22">
        <v>2</v>
      </c>
      <c r="B94" s="23">
        <v>1</v>
      </c>
      <c r="C94" s="23">
        <v>1</v>
      </c>
      <c r="D94" s="23">
        <v>2</v>
      </c>
      <c r="E94" s="23">
        <v>0</v>
      </c>
      <c r="F94" s="68">
        <v>24</v>
      </c>
      <c r="G94" s="480"/>
      <c r="H94" s="481" t="s">
        <v>486</v>
      </c>
      <c r="I94" s="466">
        <v>0</v>
      </c>
      <c r="J94" s="467">
        <v>0</v>
      </c>
      <c r="K94" s="467">
        <v>0</v>
      </c>
      <c r="L94" s="467">
        <v>3026015695</v>
      </c>
      <c r="M94" s="467">
        <v>0</v>
      </c>
      <c r="N94" s="467">
        <v>0</v>
      </c>
      <c r="O94" s="466">
        <v>0</v>
      </c>
      <c r="P94" s="467">
        <v>0</v>
      </c>
      <c r="Q94" s="467">
        <v>0</v>
      </c>
      <c r="R94" s="478">
        <f>SUM(I94:Q94)</f>
        <v>3026015695</v>
      </c>
      <c r="S94" s="833"/>
      <c r="T94" s="833"/>
      <c r="U94" s="469"/>
    </row>
    <row r="95" spans="1:21" ht="30.75" customHeight="1">
      <c r="A95" s="1143" t="s">
        <v>1365</v>
      </c>
      <c r="B95" s="1144"/>
      <c r="C95" s="1144"/>
      <c r="D95" s="1144"/>
      <c r="E95" s="1144"/>
      <c r="F95" s="1144"/>
      <c r="G95" s="1144"/>
      <c r="H95" s="1145"/>
      <c r="I95" s="466"/>
      <c r="J95" s="467"/>
      <c r="K95" s="467"/>
      <c r="L95" s="467"/>
      <c r="M95" s="467"/>
      <c r="N95" s="467"/>
      <c r="O95" s="466"/>
      <c r="P95" s="467"/>
      <c r="Q95" s="467"/>
      <c r="R95" s="478"/>
      <c r="S95" s="833"/>
      <c r="T95" s="833"/>
      <c r="U95" s="469"/>
    </row>
    <row r="96" spans="1:21" ht="15.5">
      <c r="A96" s="22">
        <v>2</v>
      </c>
      <c r="B96" s="23">
        <v>0</v>
      </c>
      <c r="C96" s="23">
        <v>0</v>
      </c>
      <c r="D96" s="23">
        <v>0</v>
      </c>
      <c r="E96" s="23">
        <v>0</v>
      </c>
      <c r="F96" s="68"/>
      <c r="G96" s="480"/>
      <c r="H96" s="70" t="s">
        <v>41</v>
      </c>
      <c r="I96" s="467"/>
      <c r="J96" s="467"/>
      <c r="K96" s="467"/>
      <c r="L96" s="467"/>
      <c r="M96" s="467"/>
      <c r="N96" s="467"/>
      <c r="O96" s="466"/>
      <c r="P96" s="467"/>
      <c r="Q96" s="467"/>
      <c r="R96" s="478"/>
      <c r="S96" s="833"/>
      <c r="T96" s="833"/>
      <c r="U96" s="469"/>
    </row>
    <row r="97" spans="1:21" ht="16.899999999999999" customHeight="1">
      <c r="A97" s="22">
        <v>2</v>
      </c>
      <c r="B97" s="23">
        <v>1</v>
      </c>
      <c r="C97" s="23">
        <v>0</v>
      </c>
      <c r="D97" s="23">
        <v>0</v>
      </c>
      <c r="E97" s="23">
        <v>0</v>
      </c>
      <c r="F97" s="68"/>
      <c r="G97" s="480"/>
      <c r="H97" s="70" t="s">
        <v>42</v>
      </c>
      <c r="I97" s="467"/>
      <c r="J97" s="467"/>
      <c r="K97" s="467"/>
      <c r="L97" s="467"/>
      <c r="M97" s="467"/>
      <c r="N97" s="467"/>
      <c r="O97" s="466"/>
      <c r="P97" s="467"/>
      <c r="Q97" s="467"/>
      <c r="R97" s="478"/>
      <c r="S97" s="833"/>
      <c r="T97" s="833"/>
      <c r="U97" s="469"/>
    </row>
    <row r="98" spans="1:21" ht="15.5">
      <c r="A98" s="22">
        <v>2</v>
      </c>
      <c r="B98" s="23">
        <v>1</v>
      </c>
      <c r="C98" s="23">
        <v>1</v>
      </c>
      <c r="D98" s="23">
        <v>0</v>
      </c>
      <c r="E98" s="23">
        <v>0</v>
      </c>
      <c r="F98" s="68"/>
      <c r="G98" s="480"/>
      <c r="H98" s="70" t="s">
        <v>43</v>
      </c>
      <c r="I98" s="467"/>
      <c r="J98" s="467"/>
      <c r="K98" s="467"/>
      <c r="L98" s="467"/>
      <c r="M98" s="467"/>
      <c r="N98" s="467"/>
      <c r="O98" s="466"/>
      <c r="P98" s="467"/>
      <c r="Q98" s="467"/>
      <c r="R98" s="478"/>
      <c r="S98" s="833"/>
      <c r="T98" s="833"/>
      <c r="U98" s="469"/>
    </row>
    <row r="99" spans="1:21" ht="31.15" customHeight="1">
      <c r="A99" s="22">
        <v>2</v>
      </c>
      <c r="B99" s="23">
        <v>1</v>
      </c>
      <c r="C99" s="23">
        <v>1</v>
      </c>
      <c r="D99" s="23">
        <v>2</v>
      </c>
      <c r="E99" s="23">
        <v>0</v>
      </c>
      <c r="F99" s="68"/>
      <c r="G99" s="480"/>
      <c r="H99" s="70" t="s">
        <v>118</v>
      </c>
      <c r="I99" s="467"/>
      <c r="J99" s="467"/>
      <c r="K99" s="467"/>
      <c r="L99" s="467"/>
      <c r="M99" s="467"/>
      <c r="N99" s="467"/>
      <c r="O99" s="466"/>
      <c r="P99" s="467"/>
      <c r="Q99" s="467"/>
      <c r="R99" s="478"/>
      <c r="S99" s="833"/>
      <c r="T99" s="833"/>
      <c r="U99" s="469"/>
    </row>
    <row r="100" spans="1:21" ht="27.65" customHeight="1">
      <c r="A100" s="22">
        <v>2</v>
      </c>
      <c r="B100" s="23">
        <v>1</v>
      </c>
      <c r="C100" s="23">
        <v>1</v>
      </c>
      <c r="D100" s="23">
        <v>2</v>
      </c>
      <c r="E100" s="23">
        <v>0</v>
      </c>
      <c r="F100" s="68"/>
      <c r="G100" s="480"/>
      <c r="H100" s="70" t="s">
        <v>119</v>
      </c>
      <c r="I100" s="467"/>
      <c r="J100" s="467"/>
      <c r="K100" s="467"/>
      <c r="L100" s="467"/>
      <c r="M100" s="467"/>
      <c r="N100" s="467"/>
      <c r="O100" s="466"/>
      <c r="P100" s="467"/>
      <c r="Q100" s="467"/>
      <c r="R100" s="478"/>
      <c r="S100" s="833"/>
      <c r="T100" s="833"/>
      <c r="U100" s="469"/>
    </row>
    <row r="101" spans="1:21" ht="15" customHeight="1">
      <c r="A101" s="500">
        <v>2</v>
      </c>
      <c r="B101" s="501">
        <v>1</v>
      </c>
      <c r="C101" s="501">
        <v>1</v>
      </c>
      <c r="D101" s="501">
        <v>2</v>
      </c>
      <c r="E101" s="501">
        <v>0</v>
      </c>
      <c r="F101" s="502">
        <v>25</v>
      </c>
      <c r="G101" s="503"/>
      <c r="H101" s="481" t="s">
        <v>487</v>
      </c>
      <c r="I101" s="467">
        <v>0</v>
      </c>
      <c r="J101" s="467">
        <v>0</v>
      </c>
      <c r="K101" s="467">
        <v>0</v>
      </c>
      <c r="L101" s="467">
        <v>49508550</v>
      </c>
      <c r="M101" s="467">
        <v>0</v>
      </c>
      <c r="N101" s="467">
        <v>0</v>
      </c>
      <c r="O101" s="466">
        <v>0</v>
      </c>
      <c r="P101" s="467">
        <v>0</v>
      </c>
      <c r="Q101" s="467">
        <v>0</v>
      </c>
      <c r="R101" s="478">
        <f>SUM(I101:Q101)</f>
        <v>49508550</v>
      </c>
      <c r="S101" s="833"/>
      <c r="T101" s="833"/>
      <c r="U101" s="469"/>
    </row>
    <row r="102" spans="1:21" ht="13.5" customHeight="1">
      <c r="A102" s="1129" t="s">
        <v>133</v>
      </c>
      <c r="B102" s="1130"/>
      <c r="C102" s="1130"/>
      <c r="D102" s="1130"/>
      <c r="E102" s="1130"/>
      <c r="F102" s="1130"/>
      <c r="G102" s="1130"/>
      <c r="H102" s="1131"/>
      <c r="I102" s="504"/>
      <c r="J102" s="497"/>
      <c r="K102" s="497"/>
      <c r="L102" s="497"/>
      <c r="M102" s="496"/>
      <c r="N102" s="467"/>
      <c r="O102" s="466"/>
      <c r="P102" s="467"/>
      <c r="Q102" s="467"/>
      <c r="R102" s="478"/>
      <c r="S102" s="833"/>
      <c r="T102" s="833"/>
      <c r="U102" s="469"/>
    </row>
    <row r="103" spans="1:21" ht="13.5" customHeight="1">
      <c r="A103" s="22">
        <v>3</v>
      </c>
      <c r="B103" s="23">
        <v>0</v>
      </c>
      <c r="C103" s="23">
        <v>0</v>
      </c>
      <c r="D103" s="23">
        <v>0</v>
      </c>
      <c r="E103" s="23">
        <v>0</v>
      </c>
      <c r="F103" s="968"/>
      <c r="G103" s="505"/>
      <c r="H103" s="70" t="s">
        <v>129</v>
      </c>
      <c r="I103" s="968"/>
      <c r="J103" s="497"/>
      <c r="K103" s="497"/>
      <c r="L103" s="497"/>
      <c r="M103" s="496"/>
      <c r="N103" s="467"/>
      <c r="O103" s="466"/>
      <c r="P103" s="467"/>
      <c r="Q103" s="467"/>
      <c r="R103" s="478"/>
      <c r="S103" s="833"/>
      <c r="T103" s="833"/>
      <c r="U103" s="469"/>
    </row>
    <row r="104" spans="1:21" ht="13.5" customHeight="1">
      <c r="A104" s="22">
        <v>3</v>
      </c>
      <c r="B104" s="23">
        <v>1</v>
      </c>
      <c r="C104" s="23">
        <v>0</v>
      </c>
      <c r="D104" s="23">
        <v>0</v>
      </c>
      <c r="E104" s="23">
        <v>0</v>
      </c>
      <c r="F104" s="968"/>
      <c r="G104" s="505"/>
      <c r="H104" s="70" t="s">
        <v>42</v>
      </c>
      <c r="I104" s="968"/>
      <c r="J104" s="497"/>
      <c r="K104" s="497"/>
      <c r="L104" s="497"/>
      <c r="M104" s="496"/>
      <c r="N104" s="467"/>
      <c r="O104" s="466"/>
      <c r="P104" s="467"/>
      <c r="Q104" s="467"/>
      <c r="R104" s="478"/>
      <c r="S104" s="833"/>
      <c r="T104" s="833"/>
      <c r="U104" s="469"/>
    </row>
    <row r="105" spans="1:21" ht="13.5" customHeight="1">
      <c r="A105" s="22">
        <v>3</v>
      </c>
      <c r="B105" s="23">
        <v>1</v>
      </c>
      <c r="C105" s="23">
        <v>1</v>
      </c>
      <c r="D105" s="23">
        <v>0</v>
      </c>
      <c r="E105" s="23">
        <v>0</v>
      </c>
      <c r="F105" s="968"/>
      <c r="G105" s="505"/>
      <c r="H105" s="70" t="s">
        <v>130</v>
      </c>
      <c r="I105" s="968"/>
      <c r="J105" s="497"/>
      <c r="K105" s="497"/>
      <c r="L105" s="497"/>
      <c r="M105" s="496"/>
      <c r="N105" s="467"/>
      <c r="O105" s="466"/>
      <c r="P105" s="467"/>
      <c r="Q105" s="467"/>
      <c r="R105" s="478"/>
      <c r="S105" s="833"/>
      <c r="T105" s="833"/>
      <c r="U105" s="469"/>
    </row>
    <row r="106" spans="1:21" ht="13.5" customHeight="1">
      <c r="A106" s="22">
        <v>3</v>
      </c>
      <c r="B106" s="23">
        <v>1</v>
      </c>
      <c r="C106" s="23">
        <v>1</v>
      </c>
      <c r="D106" s="23">
        <v>1</v>
      </c>
      <c r="E106" s="23">
        <v>0</v>
      </c>
      <c r="F106" s="968"/>
      <c r="G106" s="505"/>
      <c r="H106" s="70" t="s">
        <v>131</v>
      </c>
      <c r="I106" s="968"/>
      <c r="J106" s="497"/>
      <c r="K106" s="497"/>
      <c r="L106" s="497"/>
      <c r="M106" s="496"/>
      <c r="N106" s="467"/>
      <c r="O106" s="466"/>
      <c r="P106" s="467"/>
      <c r="Q106" s="467"/>
      <c r="R106" s="478"/>
      <c r="S106" s="833"/>
      <c r="T106" s="833"/>
      <c r="U106" s="469"/>
    </row>
    <row r="107" spans="1:21" ht="13.5" customHeight="1">
      <c r="A107" s="22">
        <v>3</v>
      </c>
      <c r="B107" s="23">
        <v>1</v>
      </c>
      <c r="C107" s="23">
        <v>1</v>
      </c>
      <c r="D107" s="23">
        <v>1</v>
      </c>
      <c r="E107" s="23">
        <v>0</v>
      </c>
      <c r="F107" s="968"/>
      <c r="G107" s="505"/>
      <c r="H107" s="70" t="s">
        <v>488</v>
      </c>
      <c r="I107" s="467"/>
      <c r="J107" s="467"/>
      <c r="K107" s="467"/>
      <c r="L107" s="497"/>
      <c r="M107" s="496"/>
      <c r="N107" s="467"/>
      <c r="O107" s="466"/>
      <c r="P107" s="467"/>
      <c r="Q107" s="467"/>
      <c r="R107" s="478"/>
      <c r="S107" s="834"/>
      <c r="T107" s="833"/>
      <c r="U107" s="469"/>
    </row>
    <row r="108" spans="1:21" ht="13.5" customHeight="1">
      <c r="A108" s="46">
        <v>3</v>
      </c>
      <c r="B108" s="47">
        <v>1</v>
      </c>
      <c r="C108" s="47">
        <v>1</v>
      </c>
      <c r="D108" s="47">
        <v>1</v>
      </c>
      <c r="E108" s="47">
        <v>0</v>
      </c>
      <c r="F108" s="506">
        <v>26</v>
      </c>
      <c r="G108" s="507"/>
      <c r="H108" s="481" t="s">
        <v>134</v>
      </c>
      <c r="I108" s="467">
        <v>0</v>
      </c>
      <c r="J108" s="467">
        <v>0</v>
      </c>
      <c r="K108" s="467">
        <v>0</v>
      </c>
      <c r="L108" s="467">
        <v>0</v>
      </c>
      <c r="M108" s="467">
        <v>0</v>
      </c>
      <c r="N108" s="467">
        <v>0</v>
      </c>
      <c r="O108" s="466">
        <v>0</v>
      </c>
      <c r="P108" s="467">
        <v>3153930088</v>
      </c>
      <c r="Q108" s="467">
        <v>0</v>
      </c>
      <c r="R108" s="478">
        <f>SUM(I108:Q108)</f>
        <v>3153930088</v>
      </c>
      <c r="S108" s="834"/>
      <c r="T108" s="833"/>
      <c r="U108" s="469"/>
    </row>
    <row r="109" spans="1:21" ht="2.25" customHeight="1" thickBot="1">
      <c r="A109" s="508"/>
      <c r="B109" s="509"/>
      <c r="C109" s="509"/>
      <c r="D109" s="509"/>
      <c r="E109" s="509"/>
      <c r="F109" s="509"/>
      <c r="G109" s="510"/>
      <c r="H109" s="511"/>
      <c r="I109" s="512"/>
      <c r="J109" s="513"/>
      <c r="K109" s="513"/>
      <c r="L109" s="513"/>
      <c r="M109" s="513"/>
      <c r="N109" s="513"/>
      <c r="O109" s="513"/>
      <c r="P109" s="513"/>
      <c r="Q109" s="513"/>
      <c r="R109" s="514"/>
      <c r="S109" s="835"/>
      <c r="T109" s="836"/>
      <c r="U109" s="469"/>
    </row>
    <row r="110" spans="1:21" ht="5.25" customHeight="1" thickTop="1" thickBot="1">
      <c r="A110" s="515"/>
      <c r="B110" s="515"/>
      <c r="C110" s="515"/>
      <c r="D110" s="515"/>
      <c r="E110" s="515"/>
      <c r="F110" s="515"/>
      <c r="G110" s="516"/>
      <c r="H110" s="517"/>
      <c r="I110" s="518"/>
      <c r="J110" s="518"/>
      <c r="K110" s="518"/>
      <c r="L110" s="518"/>
      <c r="M110" s="518"/>
      <c r="N110" s="518"/>
      <c r="O110" s="518"/>
      <c r="P110" s="518"/>
      <c r="Q110" s="518"/>
      <c r="R110" s="519"/>
      <c r="S110" s="835"/>
      <c r="T110" s="836"/>
      <c r="U110" s="469"/>
    </row>
    <row r="111" spans="1:21" ht="8.15" customHeight="1" thickTop="1">
      <c r="A111" s="520"/>
      <c r="B111" s="521"/>
      <c r="C111" s="521"/>
      <c r="D111" s="521"/>
      <c r="E111" s="521"/>
      <c r="F111" s="521"/>
      <c r="G111" s="522"/>
      <c r="H111" s="523"/>
      <c r="I111" s="524"/>
      <c r="J111" s="524"/>
      <c r="K111" s="524"/>
      <c r="L111" s="524"/>
      <c r="M111" s="524"/>
      <c r="N111" s="524"/>
      <c r="O111" s="524"/>
      <c r="P111" s="524"/>
      <c r="Q111" s="524"/>
      <c r="R111" s="525"/>
      <c r="S111" s="835"/>
      <c r="T111" s="836"/>
      <c r="U111" s="469"/>
    </row>
    <row r="112" spans="1:21" ht="16.899999999999999" customHeight="1">
      <c r="A112" s="526"/>
      <c r="B112" s="527"/>
      <c r="C112" s="527"/>
      <c r="D112" s="527"/>
      <c r="E112" s="527"/>
      <c r="F112" s="527"/>
      <c r="G112" s="528"/>
      <c r="H112" s="529" t="s">
        <v>489</v>
      </c>
      <c r="I112" s="912">
        <f>I108+I101+I94+I81+I75+I69+I62+I61+I60+I59+I58+I57+I56+I55+I54+I53+I51+I50+I45+I44+I39+I38+I35+I31+I29+I27+I26+I25+I24+I22+I16+I28+I47+I48+I49+I41+I37+I42+I43+I32+I33</f>
        <v>2446886211</v>
      </c>
      <c r="J112" s="912">
        <f>J108+J101+J94+J81+J75+J69+J62+J61+J60+J59+J58+J57+J56+J55+J54+J53+J51+J50+J45+J44+J39+J38+J35+J31+J29+J27+J26+J25+J24+J22+J16+J28+J47+J48+J49+J41+J37+J42+J43+J32+J33</f>
        <v>367380250</v>
      </c>
      <c r="K112" s="912">
        <f>K108+K101+K94+K81+K75+K69+K62+K61+K60+K59+K58+K57+K56+K55+K54+K53+K51+K50+K45+K44+K39+K38+K35+K31+K29+K27+K26+K25+K24+K22+K16+K28+K47+K48+K49+K41+K37+K42+K43+K32+K33</f>
        <v>1037512583</v>
      </c>
      <c r="L112" s="912">
        <f>L108+L101+L94+L81+L75+L69+L62+L61+L60+L59+L58+L57+L56+L55+L54+L53+L51+L50+L45+L44+L39+L38+L35+L31+L29+L27+L26+L25+L24+L22+L16+L28+L47+L48+L49+L41+L37+L43</f>
        <v>4780422893</v>
      </c>
      <c r="M112" s="912">
        <f>M108+M101+M94+M81+M75+M69+M62+M61+M60+M59+M58+M57+M56+M55+M54+M53+M51+M50+M45+M44+M39+M38+M35+M31+M29+M27+M26+M25+M24+M22+M16+M28+M47+M48+M49+M41+M37</f>
        <v>92958544</v>
      </c>
      <c r="N112" s="912">
        <f>N108+N101+N94+N81+N75+N69+N62+N61+N60+N59+N58+N57+N56+N55+N54+N53+N51+N50+N45+N44+N39+N38+N35+N31+N29+N27+N26+N25+N24+N22+N16+N28+N47+N48+N49+N41+N37</f>
        <v>216414344</v>
      </c>
      <c r="O112" s="912">
        <f>O108+O101+O94+O81+O75+O69+O62+O61+O60+O59+O58+O57+O56+O55+O54+O53+O51+O50+O45+O44+O39+O38+O35+O31+O29+O27+O26+O25+O24+O22+O16+O28+O47+O48+O49+O41+O37</f>
        <v>22009717</v>
      </c>
      <c r="P112" s="912">
        <f>P108+P101+P94+P81+P75+P69+P62+P61+P60+P59+P58+P57+P56+P55+P54+P53+P51+P50+P45+P44+P39+P38+P35+P31+P29+P27+P26+P25+P24+P22+P16+P28+P47+P48+P49+P41+P37</f>
        <v>3264637563</v>
      </c>
      <c r="Q112" s="912">
        <f>Q108+Q101+Q94+Q81+Q75+Q69+Q62+Q61+Q60+Q59+Q58+Q57+Q56+Q55+Q54+Q53+Q51+Q50+Q45+Q44+Q39+Q38+Q35+Q31+Q29+Q27+Q26+Q25+Q24+Q22+Q16+Q28+Q47+Q48+Q49+Q41+Q37+Q63</f>
        <v>414641341</v>
      </c>
      <c r="R112" s="911">
        <f>R108+R101+R94+R81+R75+R69+R62+R61+R60+R59+R58+R57+R56+R55+R54+R53+R51+R50+R45+R44+R39+R38+R35+R31+R29+R27+R26+R25+R24+R22+R16+R28+R47+R48+R49+R41+R37+R63+R42+R43+R32+R33</f>
        <v>12642863446</v>
      </c>
      <c r="S112" s="921"/>
      <c r="T112" s="940"/>
      <c r="U112" s="469"/>
    </row>
    <row r="113" spans="1:21" ht="8.15" customHeight="1" thickBot="1">
      <c r="A113" s="530"/>
      <c r="B113" s="531"/>
      <c r="C113" s="531"/>
      <c r="D113" s="531"/>
      <c r="E113" s="531"/>
      <c r="F113" s="531"/>
      <c r="G113" s="532"/>
      <c r="H113" s="533"/>
      <c r="I113" s="534"/>
      <c r="J113" s="534"/>
      <c r="K113" s="534"/>
      <c r="L113" s="534"/>
      <c r="M113" s="534"/>
      <c r="N113" s="534"/>
      <c r="O113" s="534"/>
      <c r="P113" s="534"/>
      <c r="Q113" s="534"/>
      <c r="R113" s="535"/>
      <c r="S113" s="835"/>
      <c r="T113" s="836"/>
      <c r="U113" s="469"/>
    </row>
    <row r="114" spans="1:21" ht="5.25" customHeight="1" thickTop="1">
      <c r="A114" s="536"/>
      <c r="B114" s="536"/>
      <c r="C114" s="536"/>
      <c r="D114" s="536"/>
      <c r="E114" s="536"/>
      <c r="F114" s="536"/>
      <c r="G114" s="537"/>
      <c r="H114" s="538"/>
      <c r="I114" s="539"/>
      <c r="J114" s="539"/>
      <c r="K114" s="539"/>
      <c r="L114" s="539"/>
      <c r="M114" s="539"/>
      <c r="N114" s="539"/>
      <c r="O114" s="539"/>
      <c r="P114" s="539"/>
      <c r="Q114" s="539"/>
      <c r="R114" s="540"/>
      <c r="S114" s="835"/>
      <c r="T114" s="836"/>
    </row>
    <row r="115" spans="1:21" ht="18" customHeight="1">
      <c r="J115" s="542"/>
      <c r="K115" s="542"/>
      <c r="L115" s="542"/>
      <c r="M115" s="542"/>
      <c r="N115" s="542"/>
      <c r="O115" s="542"/>
      <c r="P115" s="542"/>
      <c r="R115" s="469"/>
      <c r="S115" s="835"/>
      <c r="T115" s="836"/>
    </row>
    <row r="116" spans="1:21" ht="18" customHeight="1">
      <c r="R116" s="469"/>
      <c r="T116" s="836"/>
      <c r="U116" s="469"/>
    </row>
    <row r="117" spans="1:21" ht="18" customHeight="1">
      <c r="R117" s="469"/>
      <c r="T117" s="836"/>
    </row>
    <row r="118" spans="1:21" ht="18" customHeight="1">
      <c r="I118" s="543"/>
      <c r="J118" s="543"/>
      <c r="K118" s="543"/>
      <c r="L118" s="543"/>
      <c r="M118" s="543"/>
      <c r="N118" s="543"/>
      <c r="O118" s="543"/>
      <c r="P118" s="543"/>
      <c r="Q118" s="543"/>
      <c r="R118" s="543"/>
    </row>
    <row r="119" spans="1:21" ht="18" customHeight="1">
      <c r="I119" s="543"/>
      <c r="J119" s="543"/>
      <c r="K119" s="543"/>
      <c r="L119" s="543"/>
      <c r="M119" s="543"/>
      <c r="N119" s="543"/>
      <c r="O119" s="543"/>
      <c r="P119" s="543"/>
      <c r="Q119" s="543"/>
      <c r="R119" s="543"/>
    </row>
    <row r="122" spans="1:21" ht="18" customHeight="1">
      <c r="L122" s="469"/>
      <c r="M122" s="469"/>
    </row>
    <row r="123" spans="1:21" ht="18" customHeight="1">
      <c r="M123" s="469"/>
    </row>
  </sheetData>
  <mergeCells count="10">
    <mergeCell ref="A88:H88"/>
    <mergeCell ref="A102:H102"/>
    <mergeCell ref="A1:R1"/>
    <mergeCell ref="A2:R2"/>
    <mergeCell ref="A3:R3"/>
    <mergeCell ref="A4:R4"/>
    <mergeCell ref="A7:H8"/>
    <mergeCell ref="I7:Q7"/>
    <mergeCell ref="R7:R8"/>
    <mergeCell ref="A95:H95"/>
  </mergeCells>
  <printOptions horizontalCentered="1"/>
  <pageMargins left="0" right="0" top="0.39370078740157483" bottom="0.39370078740157483" header="0" footer="0.19685039370078741"/>
  <pageSetup scale="44" fitToHeight="0" orientation="landscape" r:id="rId1"/>
  <headerFooter alignWithMargins="0"/>
  <rowBreaks count="1" manualBreakCount="1">
    <brk id="74" max="17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D46"/>
  <sheetViews>
    <sheetView showGridLines="0" topLeftCell="A34" zoomScaleNormal="100" zoomScaleSheetLayoutView="100" workbookViewId="0">
      <selection activeCell="H20" sqref="H20"/>
    </sheetView>
  </sheetViews>
  <sheetFormatPr baseColWidth="10" defaultColWidth="11.453125" defaultRowHeight="18" customHeight="1"/>
  <cols>
    <col min="1" max="1" width="3.54296875" style="435" customWidth="1"/>
    <col min="2" max="2" width="127.26953125" style="435" customWidth="1"/>
    <col min="3" max="3" width="21.26953125" style="435" customWidth="1"/>
    <col min="4" max="4" width="5.26953125" style="435" customWidth="1"/>
    <col min="5" max="5" width="11.453125" style="435"/>
    <col min="6" max="6" width="12.453125" style="435" bestFit="1" customWidth="1"/>
    <col min="7" max="16384" width="11.453125" style="435"/>
  </cols>
  <sheetData>
    <row r="1" spans="2:4" ht="28.5" customHeight="1">
      <c r="B1" s="1126" t="s">
        <v>1322</v>
      </c>
      <c r="C1" s="1126"/>
      <c r="D1" s="1126"/>
    </row>
    <row r="2" spans="2:4" ht="31.5" customHeight="1">
      <c r="B2" s="994" t="s">
        <v>1330</v>
      </c>
      <c r="C2" s="1126"/>
      <c r="D2" s="1126"/>
    </row>
    <row r="3" spans="2:4" ht="31.5" customHeight="1">
      <c r="B3" s="1149" t="s">
        <v>1074</v>
      </c>
      <c r="C3" s="1149"/>
      <c r="D3" s="1149"/>
    </row>
    <row r="4" spans="2:4" ht="13.5" customHeight="1">
      <c r="B4" s="996" t="s">
        <v>473</v>
      </c>
      <c r="C4" s="996"/>
      <c r="D4" s="996"/>
    </row>
    <row r="5" spans="2:4" ht="9.75" customHeight="1">
      <c r="B5" s="436"/>
      <c r="C5" s="436"/>
      <c r="D5" s="436"/>
    </row>
    <row r="6" spans="2:4" ht="4.5" customHeight="1" thickBot="1">
      <c r="B6" s="438"/>
      <c r="C6" s="438"/>
      <c r="D6" s="438"/>
    </row>
    <row r="7" spans="2:4" ht="14.15" customHeight="1" thickTop="1">
      <c r="B7" s="1150" t="s">
        <v>137</v>
      </c>
      <c r="C7" s="1152" t="s">
        <v>13</v>
      </c>
      <c r="D7" s="1153"/>
    </row>
    <row r="8" spans="2:4" s="441" customFormat="1" ht="14.15" customHeight="1" thickBot="1">
      <c r="B8" s="1151"/>
      <c r="C8" s="1154"/>
      <c r="D8" s="1155"/>
    </row>
    <row r="9" spans="2:4" ht="8.15" customHeight="1" thickTop="1" thickBot="1">
      <c r="B9" s="444"/>
      <c r="C9" s="544"/>
      <c r="D9" s="545"/>
    </row>
    <row r="10" spans="2:4" ht="24.75" customHeight="1" thickTop="1">
      <c r="B10" s="546" t="s">
        <v>490</v>
      </c>
      <c r="C10" s="547">
        <f>+C11+C13+C15+C19</f>
        <v>1771095</v>
      </c>
      <c r="D10" s="548"/>
    </row>
    <row r="11" spans="2:4" ht="24.75" customHeight="1">
      <c r="B11" s="549" t="s">
        <v>491</v>
      </c>
      <c r="C11" s="550">
        <f>+C12</f>
        <v>642300</v>
      </c>
      <c r="D11" s="551"/>
    </row>
    <row r="12" spans="2:4" ht="24.75" customHeight="1">
      <c r="B12" s="552" t="s">
        <v>492</v>
      </c>
      <c r="C12" s="553">
        <v>642300</v>
      </c>
      <c r="D12" s="489"/>
    </row>
    <row r="13" spans="2:4" ht="24.75" customHeight="1">
      <c r="B13" s="549" t="s">
        <v>525</v>
      </c>
      <c r="C13" s="550">
        <f>+C14</f>
        <v>333408</v>
      </c>
      <c r="D13" s="489"/>
    </row>
    <row r="14" spans="2:4" ht="24.75" customHeight="1">
      <c r="B14" s="552" t="s">
        <v>1338</v>
      </c>
      <c r="C14" s="553">
        <v>333408</v>
      </c>
      <c r="D14" s="489"/>
    </row>
    <row r="15" spans="2:4" ht="24.75" customHeight="1">
      <c r="B15" s="549" t="s">
        <v>493</v>
      </c>
      <c r="C15" s="550">
        <f>+C16+C17+C18</f>
        <v>398143</v>
      </c>
      <c r="D15" s="551"/>
    </row>
    <row r="16" spans="2:4" ht="24.75" customHeight="1">
      <c r="B16" s="552" t="s">
        <v>494</v>
      </c>
      <c r="C16" s="553">
        <v>3288</v>
      </c>
      <c r="D16" s="489"/>
    </row>
    <row r="17" spans="2:4" ht="24.75" customHeight="1">
      <c r="B17" s="552" t="s">
        <v>495</v>
      </c>
      <c r="C17" s="553">
        <v>171711</v>
      </c>
      <c r="D17" s="489"/>
    </row>
    <row r="18" spans="2:4" ht="24.75" customHeight="1">
      <c r="B18" s="552" t="s">
        <v>496</v>
      </c>
      <c r="C18" s="553">
        <v>223144</v>
      </c>
      <c r="D18" s="489"/>
    </row>
    <row r="19" spans="2:4" ht="24.75" customHeight="1">
      <c r="B19" s="549" t="s">
        <v>497</v>
      </c>
      <c r="C19" s="550">
        <f>+C20+C21</f>
        <v>397244</v>
      </c>
      <c r="D19" s="551"/>
    </row>
    <row r="20" spans="2:4" ht="24.75" customHeight="1">
      <c r="B20" s="552" t="s">
        <v>498</v>
      </c>
      <c r="C20" s="554">
        <v>331088</v>
      </c>
      <c r="D20" s="555"/>
    </row>
    <row r="21" spans="2:4" ht="24.75" customHeight="1">
      <c r="B21" s="552" t="s">
        <v>499</v>
      </c>
      <c r="C21" s="554">
        <v>66156</v>
      </c>
      <c r="D21" s="555"/>
    </row>
    <row r="22" spans="2:4" ht="24.75" customHeight="1">
      <c r="B22" s="546" t="s">
        <v>500</v>
      </c>
      <c r="C22" s="556">
        <f>+C23</f>
        <v>65268</v>
      </c>
      <c r="D22" s="555"/>
    </row>
    <row r="23" spans="2:4" ht="29.25" customHeight="1">
      <c r="B23" s="557" t="s">
        <v>501</v>
      </c>
      <c r="C23" s="550">
        <f>+C24+C25+C26</f>
        <v>65268</v>
      </c>
      <c r="D23" s="555"/>
    </row>
    <row r="24" spans="2:4" ht="24.75" customHeight="1">
      <c r="B24" s="552" t="s">
        <v>1303</v>
      </c>
      <c r="C24" s="554">
        <v>21756</v>
      </c>
      <c r="D24" s="555"/>
    </row>
    <row r="25" spans="2:4" ht="24.75" customHeight="1">
      <c r="B25" s="552" t="s">
        <v>502</v>
      </c>
      <c r="C25" s="554">
        <v>21756</v>
      </c>
      <c r="D25" s="555"/>
    </row>
    <row r="26" spans="2:4" ht="24.75" customHeight="1">
      <c r="B26" s="552" t="s">
        <v>503</v>
      </c>
      <c r="C26" s="554">
        <v>21756</v>
      </c>
      <c r="D26" s="555"/>
    </row>
    <row r="27" spans="2:4" ht="24.75" customHeight="1">
      <c r="B27" s="546" t="s">
        <v>505</v>
      </c>
      <c r="C27" s="556">
        <f>+C28+C30</f>
        <v>67080</v>
      </c>
      <c r="D27" s="558"/>
    </row>
    <row r="28" spans="2:4" ht="24.75" customHeight="1">
      <c r="B28" s="549" t="s">
        <v>682</v>
      </c>
      <c r="C28" s="550">
        <f>+C29</f>
        <v>21756</v>
      </c>
      <c r="D28" s="551"/>
    </row>
    <row r="29" spans="2:4" ht="24.75" customHeight="1">
      <c r="B29" s="559" t="s">
        <v>1304</v>
      </c>
      <c r="C29" s="554">
        <v>21756</v>
      </c>
      <c r="D29" s="551"/>
    </row>
    <row r="30" spans="2:4" ht="24.75" customHeight="1">
      <c r="B30" s="546" t="s">
        <v>688</v>
      </c>
      <c r="C30" s="550">
        <f>+C31</f>
        <v>45324</v>
      </c>
      <c r="D30" s="551"/>
    </row>
    <row r="31" spans="2:4" ht="24.75" customHeight="1">
      <c r="B31" s="559" t="s">
        <v>1075</v>
      </c>
      <c r="C31" s="554">
        <v>45324</v>
      </c>
      <c r="D31" s="551"/>
    </row>
    <row r="32" spans="2:4" ht="21.75" customHeight="1">
      <c r="B32" s="546" t="s">
        <v>1071</v>
      </c>
      <c r="C32" s="556">
        <f>+C33</f>
        <v>2316</v>
      </c>
      <c r="D32" s="551"/>
    </row>
    <row r="33" spans="2:4" ht="24.75" customHeight="1">
      <c r="B33" s="549" t="s">
        <v>1076</v>
      </c>
      <c r="C33" s="550">
        <f>+C34</f>
        <v>2316</v>
      </c>
      <c r="D33" s="551"/>
    </row>
    <row r="34" spans="2:4" ht="27.75" customHeight="1">
      <c r="B34" s="559" t="s">
        <v>1072</v>
      </c>
      <c r="C34" s="554">
        <v>2316</v>
      </c>
      <c r="D34" s="489"/>
    </row>
    <row r="35" spans="2:4" ht="3.75" customHeight="1">
      <c r="B35" s="552"/>
      <c r="C35" s="554"/>
      <c r="D35" s="489"/>
    </row>
    <row r="36" spans="2:4" ht="2.25" customHeight="1" thickBot="1">
      <c r="B36" s="560"/>
      <c r="C36" s="561"/>
      <c r="D36" s="514"/>
    </row>
    <row r="37" spans="2:4" ht="5.25" customHeight="1" thickTop="1" thickBot="1">
      <c r="B37" s="562"/>
      <c r="C37" s="518"/>
      <c r="D37" s="563"/>
    </row>
    <row r="38" spans="2:4" ht="8.15" customHeight="1" thickTop="1">
      <c r="B38" s="564"/>
      <c r="C38" s="1146">
        <f>+C32+C27+C22+C10</f>
        <v>1905759</v>
      </c>
      <c r="D38" s="565"/>
    </row>
    <row r="39" spans="2:4" ht="13.5" customHeight="1">
      <c r="B39" s="566" t="s">
        <v>489</v>
      </c>
      <c r="C39" s="1147"/>
      <c r="D39" s="567"/>
    </row>
    <row r="40" spans="2:4" ht="8.15" customHeight="1" thickBot="1">
      <c r="B40" s="568"/>
      <c r="C40" s="1148"/>
      <c r="D40" s="569"/>
    </row>
    <row r="41" spans="2:4" ht="5.25" customHeight="1" thickTop="1">
      <c r="B41" s="538"/>
      <c r="C41" s="540"/>
      <c r="D41" s="539"/>
    </row>
    <row r="43" spans="2:4" ht="18" customHeight="1">
      <c r="C43" s="469"/>
    </row>
    <row r="44" spans="2:4" ht="18" customHeight="1">
      <c r="C44" s="469"/>
    </row>
    <row r="46" spans="2:4" ht="18" customHeight="1">
      <c r="C46" s="469"/>
    </row>
  </sheetData>
  <mergeCells count="7">
    <mergeCell ref="C38:C40"/>
    <mergeCell ref="B1:D1"/>
    <mergeCell ref="B2:D2"/>
    <mergeCell ref="B3:D3"/>
    <mergeCell ref="B4:D4"/>
    <mergeCell ref="B7:B8"/>
    <mergeCell ref="C7:D8"/>
  </mergeCells>
  <printOptions horizontalCentered="1"/>
  <pageMargins left="0" right="0" top="0.39370078740157483" bottom="0.39370078740157483" header="0" footer="0.19685039370078741"/>
  <pageSetup scale="67" fitToHeight="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101"/>
  <sheetViews>
    <sheetView topLeftCell="A52" zoomScale="110" zoomScaleNormal="110" workbookViewId="0">
      <selection activeCell="L15" sqref="L15"/>
    </sheetView>
  </sheetViews>
  <sheetFormatPr baseColWidth="10" defaultColWidth="11.453125" defaultRowHeight="18" customHeight="1"/>
  <cols>
    <col min="1" max="1" width="2.81640625" style="570" customWidth="1"/>
    <col min="2" max="5" width="2.1796875" style="570" bestFit="1" customWidth="1"/>
    <col min="6" max="6" width="3.1796875" style="570" bestFit="1" customWidth="1"/>
    <col min="7" max="7" width="3.26953125" style="570" bestFit="1" customWidth="1"/>
    <col min="8" max="8" width="113.1796875" style="570" customWidth="1"/>
    <col min="9" max="9" width="15.54296875" style="570" customWidth="1"/>
    <col min="10" max="10" width="0.81640625" style="570" customWidth="1"/>
    <col min="11" max="16384" width="11.453125" style="570"/>
  </cols>
  <sheetData>
    <row r="1" spans="1:11" ht="18" customHeight="1">
      <c r="A1" s="1126" t="s">
        <v>508</v>
      </c>
      <c r="B1" s="1126"/>
      <c r="C1" s="1126"/>
      <c r="D1" s="1126"/>
      <c r="E1" s="1126"/>
      <c r="F1" s="1126"/>
      <c r="G1" s="1126"/>
      <c r="H1" s="1126"/>
      <c r="I1" s="1126"/>
      <c r="J1" s="1126"/>
    </row>
    <row r="2" spans="1:11" ht="16.5" customHeight="1">
      <c r="A2" s="994" t="s">
        <v>1330</v>
      </c>
      <c r="B2" s="994"/>
      <c r="C2" s="994"/>
      <c r="D2" s="994"/>
      <c r="E2" s="994"/>
      <c r="F2" s="994"/>
      <c r="G2" s="994"/>
      <c r="H2" s="1126"/>
      <c r="I2" s="1126"/>
      <c r="J2" s="1126"/>
    </row>
    <row r="3" spans="1:11" ht="14.25" customHeight="1">
      <c r="A3" s="1171" t="s">
        <v>509</v>
      </c>
      <c r="B3" s="1171"/>
      <c r="C3" s="1171"/>
      <c r="D3" s="1171"/>
      <c r="E3" s="1171"/>
      <c r="F3" s="1171"/>
      <c r="G3" s="1171"/>
      <c r="H3" s="1171"/>
      <c r="I3" s="1171"/>
      <c r="J3" s="1171"/>
    </row>
    <row r="4" spans="1:11" ht="16.5" customHeight="1">
      <c r="A4" s="1126" t="s">
        <v>510</v>
      </c>
      <c r="B4" s="1126"/>
      <c r="C4" s="1126"/>
      <c r="D4" s="1126"/>
      <c r="E4" s="1126"/>
      <c r="F4" s="1126"/>
      <c r="G4" s="1126"/>
      <c r="H4" s="1126"/>
      <c r="I4" s="1126"/>
      <c r="J4" s="1126"/>
    </row>
    <row r="5" spans="1:11" ht="15" customHeight="1">
      <c r="A5" s="996" t="s">
        <v>2</v>
      </c>
      <c r="B5" s="996"/>
      <c r="C5" s="996"/>
      <c r="D5" s="996"/>
      <c r="E5" s="996"/>
      <c r="F5" s="996"/>
      <c r="G5" s="996"/>
      <c r="H5" s="996"/>
      <c r="I5" s="996"/>
      <c r="J5" s="996"/>
    </row>
    <row r="6" spans="1:11" ht="10" customHeight="1" thickBot="1">
      <c r="A6" s="571"/>
      <c r="B6" s="571"/>
      <c r="C6" s="571"/>
      <c r="D6" s="571"/>
      <c r="E6" s="571"/>
      <c r="F6" s="571"/>
      <c r="G6" s="571"/>
      <c r="H6" s="571"/>
      <c r="I6" s="571"/>
      <c r="J6" s="571"/>
    </row>
    <row r="7" spans="1:11" ht="16" thickTop="1">
      <c r="A7" s="1172" t="s">
        <v>511</v>
      </c>
      <c r="B7" s="1173"/>
      <c r="C7" s="1173"/>
      <c r="D7" s="1173"/>
      <c r="E7" s="1173"/>
      <c r="F7" s="1173"/>
      <c r="G7" s="1173"/>
      <c r="H7" s="1174"/>
      <c r="I7" s="1178" t="s">
        <v>1319</v>
      </c>
      <c r="J7" s="1180"/>
    </row>
    <row r="8" spans="1:11" s="572" customFormat="1" ht="15.5" thickBot="1">
      <c r="A8" s="1175"/>
      <c r="B8" s="1176"/>
      <c r="C8" s="1176"/>
      <c r="D8" s="1176"/>
      <c r="E8" s="1176"/>
      <c r="F8" s="1176"/>
      <c r="G8" s="1176"/>
      <c r="H8" s="1177"/>
      <c r="I8" s="1179"/>
      <c r="J8" s="1181"/>
    </row>
    <row r="9" spans="1:11" ht="8.15" customHeight="1" thickTop="1" thickBot="1">
      <c r="A9" s="573"/>
      <c r="B9" s="573"/>
      <c r="C9" s="573"/>
      <c r="D9" s="573"/>
      <c r="E9" s="573"/>
      <c r="F9" s="573"/>
      <c r="G9" s="573"/>
      <c r="H9" s="574"/>
      <c r="I9" s="574"/>
      <c r="J9" s="575"/>
    </row>
    <row r="10" spans="1:11" ht="15" customHeight="1" thickTop="1">
      <c r="A10" s="447" t="s">
        <v>39</v>
      </c>
      <c r="B10" s="576"/>
      <c r="C10" s="576"/>
      <c r="D10" s="576"/>
      <c r="E10" s="576"/>
      <c r="F10" s="576"/>
      <c r="G10" s="576"/>
      <c r="H10" s="577"/>
      <c r="I10" s="578"/>
      <c r="J10" s="579"/>
    </row>
    <row r="11" spans="1:11" ht="16.149999999999999" customHeight="1">
      <c r="A11" s="22">
        <v>2</v>
      </c>
      <c r="B11" s="23">
        <v>0</v>
      </c>
      <c r="C11" s="23">
        <v>0</v>
      </c>
      <c r="D11" s="23">
        <v>0</v>
      </c>
      <c r="E11" s="23">
        <v>0</v>
      </c>
      <c r="F11" s="47"/>
      <c r="G11" s="580"/>
      <c r="H11" s="581" t="s">
        <v>41</v>
      </c>
      <c r="I11" s="578"/>
      <c r="J11" s="579"/>
    </row>
    <row r="12" spans="1:11" ht="16.149999999999999" customHeight="1">
      <c r="A12" s="22">
        <v>2</v>
      </c>
      <c r="B12" s="23">
        <v>1</v>
      </c>
      <c r="C12" s="23">
        <v>0</v>
      </c>
      <c r="D12" s="23">
        <v>0</v>
      </c>
      <c r="E12" s="23">
        <v>0</v>
      </c>
      <c r="F12" s="47"/>
      <c r="G12" s="580"/>
      <c r="H12" s="581" t="s">
        <v>42</v>
      </c>
      <c r="I12" s="578"/>
      <c r="J12" s="579"/>
    </row>
    <row r="13" spans="1:11" ht="16.149999999999999" customHeight="1">
      <c r="A13" s="22">
        <v>2</v>
      </c>
      <c r="B13" s="23">
        <v>1</v>
      </c>
      <c r="C13" s="23">
        <v>1</v>
      </c>
      <c r="D13" s="23">
        <v>0</v>
      </c>
      <c r="E13" s="23">
        <v>0</v>
      </c>
      <c r="F13" s="47"/>
      <c r="G13" s="580"/>
      <c r="H13" s="581" t="s">
        <v>43</v>
      </c>
      <c r="I13" s="578"/>
      <c r="J13" s="579"/>
      <c r="K13" s="570" t="s">
        <v>512</v>
      </c>
    </row>
    <row r="14" spans="1:11" ht="16.149999999999999" customHeight="1">
      <c r="A14" s="22">
        <v>2</v>
      </c>
      <c r="B14" s="23">
        <v>1</v>
      </c>
      <c r="C14" s="23">
        <v>1</v>
      </c>
      <c r="D14" s="23">
        <v>2</v>
      </c>
      <c r="E14" s="23">
        <v>0</v>
      </c>
      <c r="F14" s="47"/>
      <c r="G14" s="580"/>
      <c r="H14" s="581" t="s">
        <v>118</v>
      </c>
      <c r="I14" s="578"/>
      <c r="J14" s="579"/>
    </row>
    <row r="15" spans="1:11" ht="16.149999999999999" customHeight="1">
      <c r="A15" s="22">
        <v>2</v>
      </c>
      <c r="B15" s="23">
        <v>1</v>
      </c>
      <c r="C15" s="23">
        <v>1</v>
      </c>
      <c r="D15" s="23">
        <v>2</v>
      </c>
      <c r="E15" s="23">
        <v>0</v>
      </c>
      <c r="F15" s="47"/>
      <c r="G15" s="580"/>
      <c r="H15" s="581" t="s">
        <v>119</v>
      </c>
      <c r="I15" s="578"/>
      <c r="J15" s="579"/>
    </row>
    <row r="16" spans="1:11" ht="16.149999999999999" customHeight="1">
      <c r="A16" s="22">
        <v>2</v>
      </c>
      <c r="B16" s="23">
        <v>1</v>
      </c>
      <c r="C16" s="23">
        <v>1</v>
      </c>
      <c r="D16" s="23">
        <v>2</v>
      </c>
      <c r="E16" s="23">
        <v>0</v>
      </c>
      <c r="F16" s="23">
        <v>24</v>
      </c>
      <c r="G16" s="582"/>
      <c r="H16" s="581" t="s">
        <v>261</v>
      </c>
      <c r="I16" s="583"/>
      <c r="J16" s="579"/>
    </row>
    <row r="17" spans="1:10" ht="16.899999999999999" customHeight="1">
      <c r="A17" s="46">
        <v>2</v>
      </c>
      <c r="B17" s="47">
        <v>1</v>
      </c>
      <c r="C17" s="47">
        <v>1</v>
      </c>
      <c r="D17" s="47">
        <v>2</v>
      </c>
      <c r="E17" s="47">
        <v>0</v>
      </c>
      <c r="F17" s="47">
        <v>24</v>
      </c>
      <c r="G17" s="463" t="s">
        <v>46</v>
      </c>
      <c r="H17" s="584" t="s">
        <v>1258</v>
      </c>
      <c r="I17" s="578">
        <v>69142725</v>
      </c>
      <c r="J17" s="585"/>
    </row>
    <row r="18" spans="1:10" ht="16.899999999999999" customHeight="1">
      <c r="A18" s="46">
        <v>2</v>
      </c>
      <c r="B18" s="47">
        <v>1</v>
      </c>
      <c r="C18" s="47">
        <v>1</v>
      </c>
      <c r="D18" s="47">
        <v>2</v>
      </c>
      <c r="E18" s="47">
        <v>0</v>
      </c>
      <c r="F18" s="47">
        <v>24</v>
      </c>
      <c r="G18" s="463" t="s">
        <v>47</v>
      </c>
      <c r="H18" s="586" t="s">
        <v>1259</v>
      </c>
      <c r="I18" s="578">
        <v>129775650</v>
      </c>
      <c r="J18" s="585"/>
    </row>
    <row r="19" spans="1:10" ht="16.899999999999999" customHeight="1">
      <c r="A19" s="46">
        <v>2</v>
      </c>
      <c r="B19" s="47">
        <v>1</v>
      </c>
      <c r="C19" s="47">
        <v>1</v>
      </c>
      <c r="D19" s="47">
        <v>2</v>
      </c>
      <c r="E19" s="47">
        <v>0</v>
      </c>
      <c r="F19" s="47">
        <v>24</v>
      </c>
      <c r="G19" s="463" t="s">
        <v>55</v>
      </c>
      <c r="H19" s="587" t="s">
        <v>1260</v>
      </c>
      <c r="I19" s="578">
        <v>244490934</v>
      </c>
      <c r="J19" s="585"/>
    </row>
    <row r="20" spans="1:10" ht="16.899999999999999" customHeight="1">
      <c r="A20" s="46">
        <v>2</v>
      </c>
      <c r="B20" s="47">
        <v>1</v>
      </c>
      <c r="C20" s="47">
        <v>1</v>
      </c>
      <c r="D20" s="47">
        <v>2</v>
      </c>
      <c r="E20" s="47">
        <v>0</v>
      </c>
      <c r="F20" s="47">
        <v>24</v>
      </c>
      <c r="G20" s="463" t="s">
        <v>58</v>
      </c>
      <c r="H20" s="587" t="s">
        <v>1261</v>
      </c>
      <c r="I20" s="578">
        <v>19837652</v>
      </c>
      <c r="J20" s="585"/>
    </row>
    <row r="21" spans="1:10" ht="16.899999999999999" customHeight="1">
      <c r="A21" s="46">
        <v>2</v>
      </c>
      <c r="B21" s="47">
        <v>1</v>
      </c>
      <c r="C21" s="47">
        <v>1</v>
      </c>
      <c r="D21" s="47">
        <v>2</v>
      </c>
      <c r="E21" s="47">
        <v>0</v>
      </c>
      <c r="F21" s="47">
        <v>24</v>
      </c>
      <c r="G21" s="463" t="s">
        <v>61</v>
      </c>
      <c r="H21" s="588" t="s">
        <v>1262</v>
      </c>
      <c r="I21" s="578">
        <v>17443056</v>
      </c>
      <c r="J21" s="585"/>
    </row>
    <row r="22" spans="1:10" ht="16.899999999999999" customHeight="1">
      <c r="A22" s="46">
        <v>2</v>
      </c>
      <c r="B22" s="47">
        <v>1</v>
      </c>
      <c r="C22" s="47">
        <v>1</v>
      </c>
      <c r="D22" s="47">
        <v>2</v>
      </c>
      <c r="E22" s="47">
        <v>0</v>
      </c>
      <c r="F22" s="47">
        <v>24</v>
      </c>
      <c r="G22" s="463" t="s">
        <v>63</v>
      </c>
      <c r="H22" s="584" t="s">
        <v>1263</v>
      </c>
      <c r="I22" s="578">
        <v>46915651</v>
      </c>
      <c r="J22" s="585"/>
    </row>
    <row r="23" spans="1:10" ht="16.899999999999999" customHeight="1">
      <c r="A23" s="46">
        <v>2</v>
      </c>
      <c r="B23" s="47">
        <v>1</v>
      </c>
      <c r="C23" s="47">
        <v>1</v>
      </c>
      <c r="D23" s="47">
        <v>2</v>
      </c>
      <c r="E23" s="47">
        <v>0</v>
      </c>
      <c r="F23" s="47">
        <v>24</v>
      </c>
      <c r="G23" s="463" t="s">
        <v>67</v>
      </c>
      <c r="H23" s="588" t="s">
        <v>1264</v>
      </c>
      <c r="I23" s="578">
        <v>31413593</v>
      </c>
      <c r="J23" s="585"/>
    </row>
    <row r="24" spans="1:10" ht="16.899999999999999" customHeight="1">
      <c r="A24" s="46">
        <v>2</v>
      </c>
      <c r="B24" s="47">
        <v>1</v>
      </c>
      <c r="C24" s="47">
        <v>1</v>
      </c>
      <c r="D24" s="47">
        <v>2</v>
      </c>
      <c r="E24" s="47">
        <v>0</v>
      </c>
      <c r="F24" s="47">
        <v>24</v>
      </c>
      <c r="G24" s="589" t="s">
        <v>65</v>
      </c>
      <c r="H24" s="590" t="s">
        <v>1265</v>
      </c>
      <c r="I24" s="578">
        <v>26698384</v>
      </c>
      <c r="J24" s="585"/>
    </row>
    <row r="25" spans="1:10" ht="16.899999999999999" customHeight="1">
      <c r="A25" s="46">
        <v>2</v>
      </c>
      <c r="B25" s="47">
        <v>1</v>
      </c>
      <c r="C25" s="47">
        <v>1</v>
      </c>
      <c r="D25" s="47">
        <v>2</v>
      </c>
      <c r="E25" s="47">
        <v>0</v>
      </c>
      <c r="F25" s="47">
        <v>24</v>
      </c>
      <c r="G25" s="589" t="s">
        <v>76</v>
      </c>
      <c r="H25" s="590" t="s">
        <v>1266</v>
      </c>
      <c r="I25" s="578">
        <v>11739259</v>
      </c>
      <c r="J25" s="585"/>
    </row>
    <row r="26" spans="1:10" ht="16.899999999999999" customHeight="1">
      <c r="A26" s="46">
        <v>2</v>
      </c>
      <c r="B26" s="47">
        <v>1</v>
      </c>
      <c r="C26" s="47">
        <v>1</v>
      </c>
      <c r="D26" s="47">
        <v>2</v>
      </c>
      <c r="E26" s="47">
        <v>0</v>
      </c>
      <c r="F26" s="47">
        <v>24</v>
      </c>
      <c r="G26" s="476">
        <v>10</v>
      </c>
      <c r="H26" s="591" t="s">
        <v>1267</v>
      </c>
      <c r="I26" s="578">
        <v>53637618</v>
      </c>
      <c r="J26" s="585"/>
    </row>
    <row r="27" spans="1:10" ht="16.899999999999999" customHeight="1">
      <c r="A27" s="46">
        <v>2</v>
      </c>
      <c r="B27" s="47">
        <v>1</v>
      </c>
      <c r="C27" s="47">
        <v>1</v>
      </c>
      <c r="D27" s="47">
        <v>2</v>
      </c>
      <c r="E27" s="47">
        <v>0</v>
      </c>
      <c r="F27" s="47">
        <v>24</v>
      </c>
      <c r="G27" s="592">
        <v>11</v>
      </c>
      <c r="H27" s="590" t="s">
        <v>1268</v>
      </c>
      <c r="I27" s="578">
        <v>9792258</v>
      </c>
      <c r="J27" s="585"/>
    </row>
    <row r="28" spans="1:10" ht="16.899999999999999" customHeight="1">
      <c r="A28" s="46">
        <v>2</v>
      </c>
      <c r="B28" s="47">
        <v>1</v>
      </c>
      <c r="C28" s="47">
        <v>1</v>
      </c>
      <c r="D28" s="47">
        <v>2</v>
      </c>
      <c r="E28" s="47">
        <v>0</v>
      </c>
      <c r="F28" s="47">
        <v>24</v>
      </c>
      <c r="G28" s="476">
        <v>12</v>
      </c>
      <c r="H28" s="584" t="s">
        <v>1269</v>
      </c>
      <c r="I28" s="578">
        <v>6177624</v>
      </c>
      <c r="J28" s="585"/>
    </row>
    <row r="29" spans="1:10" ht="16.899999999999999" customHeight="1">
      <c r="A29" s="46">
        <v>2</v>
      </c>
      <c r="B29" s="47">
        <v>1</v>
      </c>
      <c r="C29" s="47">
        <v>1</v>
      </c>
      <c r="D29" s="47">
        <v>2</v>
      </c>
      <c r="E29" s="47">
        <v>0</v>
      </c>
      <c r="F29" s="47">
        <v>24</v>
      </c>
      <c r="G29" s="476">
        <v>13</v>
      </c>
      <c r="H29" s="584" t="s">
        <v>1270</v>
      </c>
      <c r="I29" s="578">
        <v>8851248</v>
      </c>
      <c r="J29" s="585"/>
    </row>
    <row r="30" spans="1:10" ht="16.899999999999999" customHeight="1">
      <c r="A30" s="46">
        <v>2</v>
      </c>
      <c r="B30" s="47">
        <v>1</v>
      </c>
      <c r="C30" s="47">
        <v>1</v>
      </c>
      <c r="D30" s="47">
        <v>2</v>
      </c>
      <c r="E30" s="47">
        <v>0</v>
      </c>
      <c r="F30" s="47">
        <v>24</v>
      </c>
      <c r="G30" s="476">
        <v>14</v>
      </c>
      <c r="H30" s="593" t="s">
        <v>1271</v>
      </c>
      <c r="I30" s="578">
        <v>337354307</v>
      </c>
      <c r="J30" s="585"/>
    </row>
    <row r="31" spans="1:10" ht="16.899999999999999" customHeight="1">
      <c r="A31" s="46">
        <v>2</v>
      </c>
      <c r="B31" s="47">
        <v>1</v>
      </c>
      <c r="C31" s="47">
        <v>1</v>
      </c>
      <c r="D31" s="47">
        <v>2</v>
      </c>
      <c r="E31" s="47">
        <v>0</v>
      </c>
      <c r="F31" s="47">
        <v>24</v>
      </c>
      <c r="G31" s="463">
        <v>15</v>
      </c>
      <c r="H31" s="584" t="s">
        <v>1272</v>
      </c>
      <c r="I31" s="578">
        <v>241067255</v>
      </c>
      <c r="J31" s="585"/>
    </row>
    <row r="32" spans="1:10" ht="16.899999999999999" customHeight="1">
      <c r="A32" s="46">
        <v>2</v>
      </c>
      <c r="B32" s="47">
        <v>1</v>
      </c>
      <c r="C32" s="47">
        <v>1</v>
      </c>
      <c r="D32" s="47">
        <v>2</v>
      </c>
      <c r="E32" s="47">
        <v>0</v>
      </c>
      <c r="F32" s="47">
        <v>24</v>
      </c>
      <c r="G32" s="594">
        <v>16</v>
      </c>
      <c r="H32" s="587" t="s">
        <v>120</v>
      </c>
      <c r="I32" s="578">
        <v>147746115</v>
      </c>
      <c r="J32" s="585"/>
    </row>
    <row r="33" spans="1:11" ht="16.899999999999999" customHeight="1">
      <c r="A33" s="46">
        <v>2</v>
      </c>
      <c r="B33" s="47">
        <v>1</v>
      </c>
      <c r="C33" s="47">
        <v>1</v>
      </c>
      <c r="D33" s="47">
        <v>2</v>
      </c>
      <c r="E33" s="47">
        <v>0</v>
      </c>
      <c r="F33" s="47">
        <v>24</v>
      </c>
      <c r="G33" s="476">
        <v>17</v>
      </c>
      <c r="H33" s="591" t="s">
        <v>121</v>
      </c>
      <c r="I33" s="578">
        <v>40014369</v>
      </c>
      <c r="J33" s="585"/>
    </row>
    <row r="34" spans="1:11" ht="16.899999999999999" customHeight="1">
      <c r="A34" s="46">
        <v>2</v>
      </c>
      <c r="B34" s="47">
        <v>1</v>
      </c>
      <c r="C34" s="47">
        <v>1</v>
      </c>
      <c r="D34" s="47">
        <v>2</v>
      </c>
      <c r="E34" s="47">
        <v>0</v>
      </c>
      <c r="F34" s="47">
        <v>24</v>
      </c>
      <c r="G34" s="595">
        <v>18</v>
      </c>
      <c r="H34" s="591" t="s">
        <v>1273</v>
      </c>
      <c r="I34" s="578">
        <v>2714067</v>
      </c>
      <c r="J34" s="585"/>
    </row>
    <row r="35" spans="1:11" ht="16.899999999999999" customHeight="1">
      <c r="A35" s="46">
        <v>2</v>
      </c>
      <c r="B35" s="47">
        <v>1</v>
      </c>
      <c r="C35" s="47">
        <v>1</v>
      </c>
      <c r="D35" s="47">
        <v>2</v>
      </c>
      <c r="E35" s="47">
        <v>0</v>
      </c>
      <c r="F35" s="47">
        <v>24</v>
      </c>
      <c r="G35" s="594">
        <v>19</v>
      </c>
      <c r="H35" s="591" t="s">
        <v>1274</v>
      </c>
      <c r="I35" s="578">
        <v>21293981</v>
      </c>
      <c r="J35" s="585"/>
    </row>
    <row r="36" spans="1:11" ht="16.899999999999999" customHeight="1">
      <c r="A36" s="46">
        <v>2</v>
      </c>
      <c r="B36" s="47">
        <v>1</v>
      </c>
      <c r="C36" s="47">
        <v>1</v>
      </c>
      <c r="D36" s="47">
        <v>2</v>
      </c>
      <c r="E36" s="47">
        <v>0</v>
      </c>
      <c r="F36" s="47">
        <v>24</v>
      </c>
      <c r="G36" s="594">
        <v>20</v>
      </c>
      <c r="H36" s="591" t="s">
        <v>1275</v>
      </c>
      <c r="I36" s="578">
        <v>16304449</v>
      </c>
      <c r="J36" s="585"/>
    </row>
    <row r="37" spans="1:11" ht="16.899999999999999" customHeight="1">
      <c r="A37" s="46">
        <v>2</v>
      </c>
      <c r="B37" s="47">
        <v>1</v>
      </c>
      <c r="C37" s="47">
        <v>1</v>
      </c>
      <c r="D37" s="47">
        <v>2</v>
      </c>
      <c r="E37" s="47">
        <v>0</v>
      </c>
      <c r="F37" s="47">
        <v>24</v>
      </c>
      <c r="G37" s="476">
        <v>21</v>
      </c>
      <c r="H37" s="590" t="s">
        <v>1276</v>
      </c>
      <c r="I37" s="578">
        <v>15721376</v>
      </c>
      <c r="J37" s="585"/>
    </row>
    <row r="38" spans="1:11" ht="16.899999999999999" customHeight="1">
      <c r="A38" s="46">
        <v>2</v>
      </c>
      <c r="B38" s="47">
        <v>1</v>
      </c>
      <c r="C38" s="47">
        <v>1</v>
      </c>
      <c r="D38" s="47">
        <v>2</v>
      </c>
      <c r="E38" s="47">
        <v>0</v>
      </c>
      <c r="F38" s="47">
        <v>24</v>
      </c>
      <c r="G38" s="596" t="s">
        <v>514</v>
      </c>
      <c r="H38" s="597" t="s">
        <v>1277</v>
      </c>
      <c r="I38" s="578">
        <v>237607808</v>
      </c>
      <c r="J38" s="585"/>
    </row>
    <row r="39" spans="1:11" ht="16.899999999999999" customHeight="1">
      <c r="A39" s="46">
        <v>2</v>
      </c>
      <c r="B39" s="47">
        <v>1</v>
      </c>
      <c r="C39" s="47">
        <v>1</v>
      </c>
      <c r="D39" s="47">
        <v>2</v>
      </c>
      <c r="E39" s="47">
        <v>0</v>
      </c>
      <c r="F39" s="47">
        <v>24</v>
      </c>
      <c r="G39" s="580" t="s">
        <v>515</v>
      </c>
      <c r="H39" s="584" t="s">
        <v>1278</v>
      </c>
      <c r="I39" s="578">
        <v>108437061</v>
      </c>
      <c r="J39" s="585"/>
    </row>
    <row r="40" spans="1:11" ht="16.899999999999999" customHeight="1">
      <c r="A40" s="46">
        <v>2</v>
      </c>
      <c r="B40" s="47">
        <v>1</v>
      </c>
      <c r="C40" s="47">
        <v>1</v>
      </c>
      <c r="D40" s="47">
        <v>2</v>
      </c>
      <c r="E40" s="47">
        <v>0</v>
      </c>
      <c r="F40" s="47">
        <v>24</v>
      </c>
      <c r="G40" s="594">
        <v>24</v>
      </c>
      <c r="H40" s="587" t="s">
        <v>1279</v>
      </c>
      <c r="I40" s="578">
        <v>15559827</v>
      </c>
      <c r="J40" s="585"/>
    </row>
    <row r="41" spans="1:11" ht="16.899999999999999" customHeight="1">
      <c r="A41" s="46">
        <v>2</v>
      </c>
      <c r="B41" s="47">
        <v>1</v>
      </c>
      <c r="C41" s="47">
        <v>1</v>
      </c>
      <c r="D41" s="47">
        <v>2</v>
      </c>
      <c r="E41" s="47">
        <v>0</v>
      </c>
      <c r="F41" s="47">
        <v>24</v>
      </c>
      <c r="G41" s="594">
        <v>25</v>
      </c>
      <c r="H41" s="598" t="s">
        <v>1280</v>
      </c>
      <c r="I41" s="578">
        <v>8817693</v>
      </c>
      <c r="J41" s="585"/>
    </row>
    <row r="42" spans="1:11" ht="16.899999999999999" customHeight="1">
      <c r="A42" s="46">
        <v>2</v>
      </c>
      <c r="B42" s="47">
        <v>1</v>
      </c>
      <c r="C42" s="47">
        <v>1</v>
      </c>
      <c r="D42" s="47">
        <v>2</v>
      </c>
      <c r="E42" s="47">
        <v>0</v>
      </c>
      <c r="F42" s="47">
        <v>24</v>
      </c>
      <c r="G42" s="596" t="s">
        <v>516</v>
      </c>
      <c r="H42" s="599" t="s">
        <v>122</v>
      </c>
      <c r="I42" s="578">
        <v>109145544</v>
      </c>
      <c r="J42" s="585"/>
    </row>
    <row r="43" spans="1:11" ht="16.899999999999999" customHeight="1">
      <c r="A43" s="46">
        <v>2</v>
      </c>
      <c r="B43" s="47">
        <v>1</v>
      </c>
      <c r="C43" s="47">
        <v>1</v>
      </c>
      <c r="D43" s="47">
        <v>2</v>
      </c>
      <c r="E43" s="47">
        <v>0</v>
      </c>
      <c r="F43" s="47">
        <v>24</v>
      </c>
      <c r="G43" s="580" t="s">
        <v>517</v>
      </c>
      <c r="H43" s="590" t="s">
        <v>123</v>
      </c>
      <c r="I43" s="578">
        <v>47133558</v>
      </c>
      <c r="J43" s="585"/>
      <c r="K43" s="600"/>
    </row>
    <row r="44" spans="1:11" ht="16.899999999999999" customHeight="1">
      <c r="A44" s="46">
        <v>2</v>
      </c>
      <c r="B44" s="47">
        <v>1</v>
      </c>
      <c r="C44" s="47">
        <v>1</v>
      </c>
      <c r="D44" s="47">
        <v>2</v>
      </c>
      <c r="E44" s="47">
        <v>0</v>
      </c>
      <c r="F44" s="47">
        <v>24</v>
      </c>
      <c r="G44" s="476">
        <v>28</v>
      </c>
      <c r="H44" s="584" t="s">
        <v>1281</v>
      </c>
      <c r="I44" s="578">
        <v>244725834</v>
      </c>
      <c r="J44" s="601"/>
    </row>
    <row r="45" spans="1:11" ht="16.899999999999999" customHeight="1">
      <c r="A45" s="46">
        <v>2</v>
      </c>
      <c r="B45" s="47">
        <v>1</v>
      </c>
      <c r="C45" s="47">
        <v>1</v>
      </c>
      <c r="D45" s="47">
        <v>2</v>
      </c>
      <c r="E45" s="47">
        <v>0</v>
      </c>
      <c r="F45" s="47">
        <v>24</v>
      </c>
      <c r="G45" s="595">
        <v>29</v>
      </c>
      <c r="H45" s="584" t="s">
        <v>1282</v>
      </c>
      <c r="I45" s="578">
        <v>26035896</v>
      </c>
      <c r="J45" s="601"/>
    </row>
    <row r="46" spans="1:11" ht="16.899999999999999" customHeight="1">
      <c r="A46" s="46">
        <v>2</v>
      </c>
      <c r="B46" s="47">
        <v>1</v>
      </c>
      <c r="C46" s="47">
        <v>1</v>
      </c>
      <c r="D46" s="47">
        <v>2</v>
      </c>
      <c r="E46" s="47">
        <v>0</v>
      </c>
      <c r="F46" s="47">
        <v>24</v>
      </c>
      <c r="G46" s="595">
        <v>30</v>
      </c>
      <c r="H46" s="584" t="s">
        <v>1283</v>
      </c>
      <c r="I46" s="578">
        <v>65216240</v>
      </c>
      <c r="J46" s="601"/>
    </row>
    <row r="47" spans="1:11" ht="16.899999999999999" customHeight="1">
      <c r="A47" s="46">
        <v>2</v>
      </c>
      <c r="B47" s="47">
        <v>1</v>
      </c>
      <c r="C47" s="47">
        <v>1</v>
      </c>
      <c r="D47" s="47">
        <v>2</v>
      </c>
      <c r="E47" s="47">
        <v>0</v>
      </c>
      <c r="F47" s="47">
        <v>24</v>
      </c>
      <c r="G47" s="595">
        <v>31</v>
      </c>
      <c r="H47" s="584" t="s">
        <v>1284</v>
      </c>
      <c r="I47" s="578">
        <v>12028145</v>
      </c>
      <c r="J47" s="601"/>
    </row>
    <row r="48" spans="1:11" ht="16.899999999999999" customHeight="1">
      <c r="A48" s="46">
        <v>2</v>
      </c>
      <c r="B48" s="47">
        <v>1</v>
      </c>
      <c r="C48" s="47">
        <v>1</v>
      </c>
      <c r="D48" s="47">
        <v>2</v>
      </c>
      <c r="E48" s="47">
        <v>0</v>
      </c>
      <c r="F48" s="47">
        <v>24</v>
      </c>
      <c r="G48" s="595">
        <v>32</v>
      </c>
      <c r="H48" s="584" t="s">
        <v>1285</v>
      </c>
      <c r="I48" s="578">
        <v>35965077</v>
      </c>
      <c r="J48" s="601"/>
    </row>
    <row r="49" spans="1:10" ht="16.899999999999999" customHeight="1">
      <c r="A49" s="46">
        <v>2</v>
      </c>
      <c r="B49" s="47">
        <v>1</v>
      </c>
      <c r="C49" s="47">
        <v>1</v>
      </c>
      <c r="D49" s="47">
        <v>2</v>
      </c>
      <c r="E49" s="47">
        <v>0</v>
      </c>
      <c r="F49" s="47">
        <v>24</v>
      </c>
      <c r="G49" s="595">
        <v>33</v>
      </c>
      <c r="H49" s="584" t="s">
        <v>1286</v>
      </c>
      <c r="I49" s="578">
        <v>18587233</v>
      </c>
      <c r="J49" s="601"/>
    </row>
    <row r="50" spans="1:10" ht="16.899999999999999" customHeight="1">
      <c r="A50" s="46">
        <v>2</v>
      </c>
      <c r="B50" s="47">
        <v>1</v>
      </c>
      <c r="C50" s="47">
        <v>1</v>
      </c>
      <c r="D50" s="47">
        <v>2</v>
      </c>
      <c r="E50" s="47">
        <v>0</v>
      </c>
      <c r="F50" s="47">
        <v>24</v>
      </c>
      <c r="G50" s="595">
        <v>34</v>
      </c>
      <c r="H50" s="584" t="s">
        <v>1287</v>
      </c>
      <c r="I50" s="578">
        <v>71160942</v>
      </c>
      <c r="J50" s="601"/>
    </row>
    <row r="51" spans="1:10" ht="16.899999999999999" customHeight="1">
      <c r="A51" s="46">
        <v>2</v>
      </c>
      <c r="B51" s="47">
        <v>1</v>
      </c>
      <c r="C51" s="47">
        <v>1</v>
      </c>
      <c r="D51" s="47">
        <v>2</v>
      </c>
      <c r="E51" s="47">
        <v>0</v>
      </c>
      <c r="F51" s="47">
        <v>24</v>
      </c>
      <c r="G51" s="595">
        <v>35</v>
      </c>
      <c r="H51" s="584" t="s">
        <v>1288</v>
      </c>
      <c r="I51" s="578">
        <v>15623083</v>
      </c>
      <c r="J51" s="601"/>
    </row>
    <row r="52" spans="1:10" ht="16.899999999999999" customHeight="1">
      <c r="A52" s="46">
        <v>2</v>
      </c>
      <c r="B52" s="47">
        <v>1</v>
      </c>
      <c r="C52" s="47">
        <v>1</v>
      </c>
      <c r="D52" s="47">
        <v>2</v>
      </c>
      <c r="E52" s="47">
        <v>0</v>
      </c>
      <c r="F52" s="47">
        <v>24</v>
      </c>
      <c r="G52" s="595">
        <v>36</v>
      </c>
      <c r="H52" s="584" t="s">
        <v>1289</v>
      </c>
      <c r="I52" s="578">
        <v>203581313</v>
      </c>
      <c r="J52" s="601"/>
    </row>
    <row r="53" spans="1:10" ht="16.899999999999999" customHeight="1">
      <c r="A53" s="46">
        <v>2</v>
      </c>
      <c r="B53" s="47">
        <v>1</v>
      </c>
      <c r="C53" s="47">
        <v>1</v>
      </c>
      <c r="D53" s="47">
        <v>2</v>
      </c>
      <c r="E53" s="47">
        <v>0</v>
      </c>
      <c r="F53" s="47">
        <v>24</v>
      </c>
      <c r="G53" s="595">
        <v>37</v>
      </c>
      <c r="H53" s="584" t="s">
        <v>1290</v>
      </c>
      <c r="I53" s="578">
        <v>39553112</v>
      </c>
      <c r="J53" s="601"/>
    </row>
    <row r="54" spans="1:10" ht="16.899999999999999" customHeight="1">
      <c r="A54" s="46">
        <v>2</v>
      </c>
      <c r="B54" s="47">
        <v>1</v>
      </c>
      <c r="C54" s="47">
        <v>1</v>
      </c>
      <c r="D54" s="47">
        <v>2</v>
      </c>
      <c r="E54" s="47">
        <v>0</v>
      </c>
      <c r="F54" s="47">
        <v>24</v>
      </c>
      <c r="G54" s="595">
        <v>38</v>
      </c>
      <c r="H54" s="584" t="s">
        <v>1291</v>
      </c>
      <c r="I54" s="578">
        <v>15509829</v>
      </c>
      <c r="J54" s="601"/>
    </row>
    <row r="55" spans="1:10" ht="16.899999999999999" customHeight="1">
      <c r="A55" s="46">
        <v>2</v>
      </c>
      <c r="B55" s="47">
        <v>1</v>
      </c>
      <c r="C55" s="47">
        <v>1</v>
      </c>
      <c r="D55" s="47">
        <v>2</v>
      </c>
      <c r="E55" s="47">
        <v>0</v>
      </c>
      <c r="F55" s="47">
        <v>24</v>
      </c>
      <c r="G55" s="595">
        <v>39</v>
      </c>
      <c r="H55" s="584" t="s">
        <v>1292</v>
      </c>
      <c r="I55" s="578">
        <v>6778989</v>
      </c>
      <c r="J55" s="601"/>
    </row>
    <row r="56" spans="1:10" ht="16.899999999999999" customHeight="1">
      <c r="A56" s="46">
        <v>2</v>
      </c>
      <c r="B56" s="47">
        <v>1</v>
      </c>
      <c r="C56" s="47">
        <v>1</v>
      </c>
      <c r="D56" s="47">
        <v>2</v>
      </c>
      <c r="E56" s="47">
        <v>0</v>
      </c>
      <c r="F56" s="47">
        <v>24</v>
      </c>
      <c r="G56" s="595">
        <v>40</v>
      </c>
      <c r="H56" s="584" t="s">
        <v>1293</v>
      </c>
      <c r="I56" s="578">
        <v>4327629</v>
      </c>
      <c r="J56" s="601"/>
    </row>
    <row r="57" spans="1:10" ht="16.899999999999999" customHeight="1">
      <c r="A57" s="46">
        <v>2</v>
      </c>
      <c r="B57" s="47">
        <v>1</v>
      </c>
      <c r="C57" s="47">
        <v>1</v>
      </c>
      <c r="D57" s="47">
        <v>2</v>
      </c>
      <c r="E57" s="47">
        <v>0</v>
      </c>
      <c r="F57" s="47">
        <v>24</v>
      </c>
      <c r="G57" s="595">
        <v>41</v>
      </c>
      <c r="H57" s="584" t="s">
        <v>1294</v>
      </c>
      <c r="I57" s="578">
        <v>91104625</v>
      </c>
      <c r="J57" s="601"/>
    </row>
    <row r="58" spans="1:10" ht="16.899999999999999" customHeight="1">
      <c r="A58" s="46">
        <v>2</v>
      </c>
      <c r="B58" s="47">
        <v>1</v>
      </c>
      <c r="C58" s="47">
        <v>1</v>
      </c>
      <c r="D58" s="47">
        <v>2</v>
      </c>
      <c r="E58" s="47">
        <v>0</v>
      </c>
      <c r="F58" s="47">
        <v>24</v>
      </c>
      <c r="G58" s="595">
        <v>42</v>
      </c>
      <c r="H58" s="584" t="s">
        <v>1295</v>
      </c>
      <c r="I58" s="578">
        <v>129696008</v>
      </c>
      <c r="J58" s="601"/>
    </row>
    <row r="59" spans="1:10" ht="16.899999999999999" customHeight="1">
      <c r="A59" s="46">
        <v>2</v>
      </c>
      <c r="B59" s="47">
        <v>1</v>
      </c>
      <c r="C59" s="47">
        <v>1</v>
      </c>
      <c r="D59" s="47">
        <v>2</v>
      </c>
      <c r="E59" s="47">
        <v>0</v>
      </c>
      <c r="F59" s="47">
        <v>24</v>
      </c>
      <c r="G59" s="595">
        <v>43</v>
      </c>
      <c r="H59" s="584" t="s">
        <v>1296</v>
      </c>
      <c r="I59" s="578">
        <v>19861277</v>
      </c>
      <c r="J59" s="601"/>
    </row>
    <row r="60" spans="1:10" ht="16.899999999999999" customHeight="1">
      <c r="A60" s="46">
        <v>2</v>
      </c>
      <c r="B60" s="47">
        <v>1</v>
      </c>
      <c r="C60" s="47">
        <v>1</v>
      </c>
      <c r="D60" s="47">
        <v>2</v>
      </c>
      <c r="E60" s="47">
        <v>0</v>
      </c>
      <c r="F60" s="47">
        <v>24</v>
      </c>
      <c r="G60" s="595">
        <v>44</v>
      </c>
      <c r="H60" s="584" t="s">
        <v>1297</v>
      </c>
      <c r="I60" s="578">
        <v>1427401</v>
      </c>
      <c r="J60" s="601"/>
    </row>
    <row r="61" spans="1:10" ht="16.899999999999999" customHeight="1">
      <c r="A61" s="46">
        <v>2</v>
      </c>
      <c r="B61" s="47">
        <v>1</v>
      </c>
      <c r="C61" s="47">
        <v>1</v>
      </c>
      <c r="D61" s="47">
        <v>2</v>
      </c>
      <c r="E61" s="47">
        <v>0</v>
      </c>
      <c r="F61" s="47">
        <v>24</v>
      </c>
      <c r="G61" s="595">
        <v>45</v>
      </c>
      <c r="H61" s="584" t="s">
        <v>1298</v>
      </c>
      <c r="I61" s="578">
        <v>0</v>
      </c>
      <c r="J61" s="601"/>
    </row>
    <row r="62" spans="1:10" ht="6" customHeight="1" thickBot="1">
      <c r="A62" s="602"/>
      <c r="B62" s="603"/>
      <c r="C62" s="603"/>
      <c r="D62" s="603"/>
      <c r="E62" s="603"/>
      <c r="F62" s="603"/>
      <c r="G62" s="603"/>
      <c r="H62" s="604"/>
      <c r="I62" s="605"/>
      <c r="J62" s="606"/>
    </row>
    <row r="63" spans="1:10" ht="4.5" customHeight="1" thickTop="1" thickBot="1">
      <c r="A63" s="607"/>
      <c r="B63" s="607"/>
      <c r="C63" s="607"/>
      <c r="D63" s="607"/>
      <c r="E63" s="607"/>
      <c r="F63" s="607"/>
      <c r="G63" s="607"/>
      <c r="H63" s="608"/>
      <c r="I63" s="609"/>
      <c r="J63" s="610"/>
    </row>
    <row r="64" spans="1:10" ht="3" customHeight="1" thickTop="1">
      <c r="A64" s="1156" t="s">
        <v>489</v>
      </c>
      <c r="B64" s="1157"/>
      <c r="C64" s="1157"/>
      <c r="D64" s="1157"/>
      <c r="E64" s="1157"/>
      <c r="F64" s="1157"/>
      <c r="G64" s="1157"/>
      <c r="H64" s="1158"/>
      <c r="I64" s="1165">
        <f>SUM(I17:I63)</f>
        <v>3026015695</v>
      </c>
      <c r="J64" s="1166"/>
    </row>
    <row r="65" spans="1:10" ht="12.75" customHeight="1">
      <c r="A65" s="1159"/>
      <c r="B65" s="1160"/>
      <c r="C65" s="1160"/>
      <c r="D65" s="1160"/>
      <c r="E65" s="1160"/>
      <c r="F65" s="1160"/>
      <c r="G65" s="1160"/>
      <c r="H65" s="1161"/>
      <c r="I65" s="1167"/>
      <c r="J65" s="1168"/>
    </row>
    <row r="66" spans="1:10" ht="3.75" customHeight="1" thickBot="1">
      <c r="A66" s="1162"/>
      <c r="B66" s="1163"/>
      <c r="C66" s="1163"/>
      <c r="D66" s="1163"/>
      <c r="E66" s="1163"/>
      <c r="F66" s="1163"/>
      <c r="G66" s="1163"/>
      <c r="H66" s="1164"/>
      <c r="I66" s="1169"/>
      <c r="J66" s="1170"/>
    </row>
    <row r="67" spans="1:10" ht="18" customHeight="1" thickTop="1">
      <c r="A67" s="611"/>
      <c r="B67" s="611"/>
      <c r="C67" s="611"/>
      <c r="D67" s="611"/>
      <c r="E67" s="611"/>
      <c r="F67" s="611"/>
      <c r="G67" s="611"/>
      <c r="I67" s="612"/>
      <c r="J67" s="612"/>
    </row>
    <row r="68" spans="1:10" ht="18" customHeight="1">
      <c r="A68" s="611"/>
      <c r="B68" s="611"/>
      <c r="C68" s="611"/>
      <c r="D68" s="611"/>
      <c r="E68" s="611"/>
      <c r="F68" s="611"/>
      <c r="G68" s="611"/>
      <c r="J68" s="612"/>
    </row>
    <row r="69" spans="1:10" ht="18" customHeight="1">
      <c r="A69" s="611"/>
      <c r="B69" s="611"/>
      <c r="C69" s="611"/>
      <c r="D69" s="611"/>
      <c r="E69" s="611"/>
      <c r="F69" s="611"/>
      <c r="G69" s="611"/>
      <c r="J69" s="612"/>
    </row>
    <row r="70" spans="1:10" ht="18" customHeight="1">
      <c r="A70" s="611"/>
      <c r="B70" s="611"/>
      <c r="C70" s="611"/>
      <c r="D70" s="611"/>
      <c r="E70" s="611"/>
      <c r="F70" s="611"/>
      <c r="G70" s="611"/>
      <c r="H70" s="613"/>
      <c r="J70" s="612"/>
    </row>
    <row r="71" spans="1:10" ht="18" customHeight="1">
      <c r="A71" s="611"/>
      <c r="B71" s="611"/>
      <c r="C71" s="611"/>
      <c r="D71" s="611"/>
      <c r="E71" s="611"/>
      <c r="F71" s="611"/>
      <c r="G71" s="611"/>
      <c r="J71" s="612"/>
    </row>
    <row r="72" spans="1:10" ht="18" customHeight="1">
      <c r="A72" s="611"/>
      <c r="B72" s="611"/>
      <c r="C72" s="611"/>
      <c r="D72" s="611"/>
      <c r="E72" s="611"/>
      <c r="F72" s="611"/>
      <c r="G72" s="611"/>
      <c r="J72" s="612"/>
    </row>
    <row r="73" spans="1:10" ht="18" customHeight="1">
      <c r="A73" s="611"/>
      <c r="B73" s="611"/>
      <c r="C73" s="611"/>
      <c r="D73" s="611"/>
      <c r="E73" s="611"/>
      <c r="F73" s="611"/>
      <c r="G73" s="611"/>
      <c r="J73" s="612"/>
    </row>
    <row r="74" spans="1:10" ht="18" customHeight="1">
      <c r="A74" s="611"/>
      <c r="B74" s="611"/>
      <c r="C74" s="611"/>
      <c r="D74" s="611"/>
      <c r="E74" s="611"/>
      <c r="F74" s="611"/>
      <c r="G74" s="611"/>
      <c r="J74" s="612"/>
    </row>
    <row r="75" spans="1:10" ht="18" customHeight="1">
      <c r="A75" s="611"/>
      <c r="B75" s="611"/>
      <c r="C75" s="611"/>
      <c r="D75" s="611"/>
      <c r="E75" s="611"/>
      <c r="F75" s="611"/>
      <c r="G75" s="611"/>
      <c r="J75" s="612"/>
    </row>
    <row r="76" spans="1:10" ht="18" customHeight="1">
      <c r="A76" s="611"/>
      <c r="B76" s="611"/>
      <c r="C76" s="611"/>
      <c r="D76" s="611"/>
      <c r="E76" s="611"/>
      <c r="F76" s="611"/>
      <c r="G76" s="611"/>
      <c r="J76" s="612"/>
    </row>
    <row r="77" spans="1:10" ht="18" customHeight="1">
      <c r="A77" s="611"/>
      <c r="B77" s="611"/>
      <c r="C77" s="611"/>
      <c r="D77" s="611"/>
      <c r="E77" s="611"/>
      <c r="F77" s="611"/>
      <c r="G77" s="611"/>
      <c r="J77" s="612"/>
    </row>
    <row r="78" spans="1:10" ht="18" customHeight="1">
      <c r="A78" s="611"/>
      <c r="B78" s="611"/>
      <c r="C78" s="611"/>
      <c r="D78" s="611"/>
      <c r="E78" s="611"/>
      <c r="F78" s="611"/>
      <c r="G78" s="611"/>
      <c r="J78" s="612"/>
    </row>
    <row r="79" spans="1:10" ht="18" customHeight="1">
      <c r="A79" s="611"/>
      <c r="B79" s="611"/>
      <c r="C79" s="611"/>
      <c r="D79" s="611"/>
      <c r="E79" s="611"/>
      <c r="F79" s="611"/>
      <c r="G79" s="611"/>
      <c r="J79" s="612"/>
    </row>
    <row r="80" spans="1:10" ht="18" customHeight="1">
      <c r="A80" s="611"/>
      <c r="B80" s="611"/>
      <c r="C80" s="611"/>
      <c r="D80" s="611"/>
      <c r="E80" s="611"/>
      <c r="F80" s="611"/>
      <c r="G80" s="611"/>
      <c r="J80" s="612"/>
    </row>
    <row r="81" spans="1:10" ht="18" customHeight="1">
      <c r="A81" s="611"/>
      <c r="B81" s="611"/>
      <c r="C81" s="611"/>
      <c r="D81" s="611"/>
      <c r="E81" s="611"/>
      <c r="F81" s="611"/>
      <c r="G81" s="611"/>
      <c r="J81" s="612"/>
    </row>
    <row r="82" spans="1:10" ht="18" customHeight="1">
      <c r="A82" s="611"/>
      <c r="B82" s="611"/>
      <c r="C82" s="611"/>
      <c r="D82" s="611"/>
      <c r="E82" s="611"/>
      <c r="F82" s="611"/>
      <c r="G82" s="611"/>
      <c r="J82" s="612"/>
    </row>
    <row r="83" spans="1:10" ht="18" customHeight="1">
      <c r="A83" s="611"/>
      <c r="B83" s="611"/>
      <c r="C83" s="611"/>
      <c r="D83" s="611"/>
      <c r="E83" s="611"/>
      <c r="F83" s="611"/>
      <c r="G83" s="611"/>
      <c r="J83" s="612"/>
    </row>
    <row r="84" spans="1:10" ht="18" customHeight="1">
      <c r="A84" s="611"/>
      <c r="B84" s="611"/>
      <c r="C84" s="611"/>
      <c r="D84" s="611"/>
      <c r="E84" s="611"/>
      <c r="F84" s="611"/>
      <c r="G84" s="611"/>
      <c r="J84" s="612"/>
    </row>
    <row r="85" spans="1:10" ht="18" customHeight="1">
      <c r="A85" s="611"/>
      <c r="B85" s="611"/>
      <c r="C85" s="611"/>
      <c r="D85" s="611"/>
      <c r="E85" s="611"/>
      <c r="F85" s="611"/>
      <c r="G85" s="611"/>
      <c r="J85" s="612"/>
    </row>
    <row r="86" spans="1:10" ht="18" customHeight="1">
      <c r="A86" s="611"/>
      <c r="B86" s="611"/>
      <c r="C86" s="611"/>
      <c r="D86" s="611"/>
      <c r="E86" s="611"/>
      <c r="F86" s="611"/>
      <c r="G86" s="611"/>
      <c r="J86" s="612"/>
    </row>
    <row r="87" spans="1:10" ht="18" customHeight="1">
      <c r="A87" s="611"/>
      <c r="B87" s="611"/>
      <c r="C87" s="611"/>
      <c r="D87" s="611"/>
      <c r="E87" s="611"/>
      <c r="F87" s="611"/>
      <c r="G87" s="611"/>
      <c r="J87" s="612"/>
    </row>
    <row r="88" spans="1:10" ht="18" customHeight="1">
      <c r="A88" s="611"/>
      <c r="B88" s="611"/>
      <c r="C88" s="611"/>
      <c r="D88" s="611"/>
      <c r="E88" s="611"/>
      <c r="F88" s="611"/>
      <c r="G88" s="611"/>
      <c r="J88" s="612"/>
    </row>
    <row r="89" spans="1:10" ht="18" customHeight="1">
      <c r="A89" s="611"/>
      <c r="B89" s="611"/>
      <c r="C89" s="611"/>
      <c r="D89" s="611"/>
      <c r="E89" s="611"/>
      <c r="F89" s="611"/>
      <c r="G89" s="611"/>
      <c r="J89" s="612"/>
    </row>
    <row r="90" spans="1:10" ht="18" customHeight="1">
      <c r="A90" s="611"/>
      <c r="B90" s="611"/>
      <c r="C90" s="611"/>
      <c r="D90" s="611"/>
      <c r="E90" s="611"/>
      <c r="F90" s="611"/>
      <c r="G90" s="611"/>
      <c r="J90" s="612"/>
    </row>
    <row r="91" spans="1:10" ht="18" customHeight="1">
      <c r="A91" s="611"/>
      <c r="B91" s="611"/>
      <c r="C91" s="611"/>
      <c r="D91" s="611"/>
      <c r="E91" s="611"/>
      <c r="F91" s="611"/>
      <c r="G91" s="611"/>
      <c r="J91" s="612"/>
    </row>
    <row r="92" spans="1:10" ht="18" customHeight="1">
      <c r="A92" s="611"/>
      <c r="B92" s="611"/>
      <c r="C92" s="611"/>
      <c r="D92" s="611"/>
      <c r="E92" s="611"/>
      <c r="F92" s="611"/>
      <c r="G92" s="611"/>
      <c r="J92" s="612"/>
    </row>
    <row r="93" spans="1:10" ht="18" customHeight="1">
      <c r="A93" s="611"/>
      <c r="B93" s="611"/>
      <c r="C93" s="611"/>
      <c r="D93" s="611"/>
      <c r="E93" s="611"/>
      <c r="F93" s="611"/>
      <c r="G93" s="611"/>
      <c r="J93" s="612"/>
    </row>
    <row r="94" spans="1:10" ht="18" customHeight="1">
      <c r="A94" s="611"/>
      <c r="B94" s="611"/>
      <c r="C94" s="611"/>
      <c r="D94" s="611"/>
      <c r="E94" s="611"/>
      <c r="F94" s="611"/>
      <c r="G94" s="611"/>
      <c r="J94" s="612"/>
    </row>
    <row r="95" spans="1:10" ht="18" customHeight="1">
      <c r="A95" s="611"/>
      <c r="B95" s="611"/>
      <c r="C95" s="611"/>
      <c r="D95" s="611"/>
      <c r="E95" s="611"/>
      <c r="F95" s="611"/>
      <c r="G95" s="611"/>
      <c r="J95" s="612"/>
    </row>
    <row r="96" spans="1:10" ht="18" customHeight="1">
      <c r="J96" s="612"/>
    </row>
    <row r="97" spans="10:10" ht="18" customHeight="1">
      <c r="J97" s="612"/>
    </row>
    <row r="98" spans="10:10" ht="18" customHeight="1">
      <c r="J98" s="612"/>
    </row>
    <row r="99" spans="10:10" ht="18" customHeight="1">
      <c r="J99" s="612"/>
    </row>
    <row r="100" spans="10:10" ht="18" customHeight="1">
      <c r="J100" s="612"/>
    </row>
    <row r="101" spans="10:10" ht="18" customHeight="1">
      <c r="J101" s="612"/>
    </row>
  </sheetData>
  <mergeCells count="10">
    <mergeCell ref="A64:H66"/>
    <mergeCell ref="I64:J66"/>
    <mergeCell ref="A1:J1"/>
    <mergeCell ref="A2:J2"/>
    <mergeCell ref="A3:J3"/>
    <mergeCell ref="A4:J4"/>
    <mergeCell ref="A5:J5"/>
    <mergeCell ref="A7:H8"/>
    <mergeCell ref="I7:I8"/>
    <mergeCell ref="J7:J8"/>
  </mergeCells>
  <printOptions horizontalCentered="1"/>
  <pageMargins left="0.15748031496062992" right="0.15748031496062992" top="0.19685039370078741" bottom="0.19685039370078741" header="0" footer="0"/>
  <pageSetup scale="70" fitToHeight="0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01"/>
  <sheetViews>
    <sheetView topLeftCell="A39" zoomScaleNormal="100" zoomScaleSheetLayoutView="100" workbookViewId="0">
      <selection activeCell="O21" sqref="O21:O30"/>
    </sheetView>
  </sheetViews>
  <sheetFormatPr baseColWidth="10" defaultColWidth="11.453125" defaultRowHeight="18" customHeight="1"/>
  <cols>
    <col min="1" max="1" width="2.81640625" style="570" customWidth="1"/>
    <col min="2" max="5" width="2.1796875" style="570" bestFit="1" customWidth="1"/>
    <col min="6" max="6" width="3.1796875" style="570" bestFit="1" customWidth="1"/>
    <col min="7" max="7" width="3.26953125" style="570" bestFit="1" customWidth="1"/>
    <col min="8" max="8" width="75.453125" style="570" customWidth="1"/>
    <col min="9" max="9" width="20" style="570" bestFit="1" customWidth="1"/>
    <col min="10" max="12" width="18.26953125" style="570" bestFit="1" customWidth="1"/>
    <col min="13" max="13" width="17.1796875" style="570" bestFit="1" customWidth="1"/>
    <col min="14" max="16" width="15.7265625" style="570" customWidth="1"/>
    <col min="17" max="17" width="17.453125" style="570" customWidth="1"/>
    <col min="18" max="18" width="0.81640625" style="570" customWidth="1"/>
    <col min="19" max="19" width="11.453125" style="570"/>
    <col min="20" max="21" width="18.26953125" style="570" bestFit="1" customWidth="1"/>
    <col min="22" max="16384" width="11.453125" style="570"/>
  </cols>
  <sheetData>
    <row r="1" spans="1:19" ht="18" customHeight="1">
      <c r="A1" s="1126" t="s">
        <v>518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  <c r="M1" s="1126"/>
      <c r="N1" s="1126"/>
      <c r="O1" s="1126"/>
      <c r="P1" s="1126"/>
      <c r="Q1" s="1126"/>
      <c r="R1" s="1126"/>
    </row>
    <row r="2" spans="1:19" ht="16.5" customHeight="1">
      <c r="A2" s="994" t="s">
        <v>1330</v>
      </c>
      <c r="B2" s="994"/>
      <c r="C2" s="994"/>
      <c r="D2" s="994"/>
      <c r="E2" s="994"/>
      <c r="F2" s="994"/>
      <c r="G2" s="994"/>
      <c r="H2" s="1126"/>
      <c r="I2" s="1126"/>
      <c r="J2" s="1126"/>
      <c r="K2" s="1126"/>
      <c r="L2" s="1126"/>
      <c r="M2" s="1126"/>
      <c r="N2" s="1126"/>
      <c r="O2" s="1126"/>
      <c r="P2" s="1126"/>
      <c r="Q2" s="1126"/>
      <c r="R2" s="1126"/>
    </row>
    <row r="3" spans="1:19" ht="14.25" customHeight="1">
      <c r="A3" s="1186" t="s">
        <v>509</v>
      </c>
      <c r="B3" s="1186"/>
      <c r="C3" s="1186"/>
      <c r="D3" s="1186"/>
      <c r="E3" s="1186"/>
      <c r="F3" s="1186"/>
      <c r="G3" s="1186"/>
      <c r="H3" s="1186"/>
      <c r="I3" s="1186"/>
      <c r="J3" s="1186"/>
      <c r="K3" s="1186"/>
      <c r="L3" s="1186"/>
      <c r="M3" s="1186"/>
      <c r="N3" s="1186"/>
      <c r="O3" s="1186"/>
      <c r="P3" s="1186"/>
      <c r="Q3" s="1186"/>
      <c r="R3" s="614"/>
    </row>
    <row r="4" spans="1:19" ht="15" customHeight="1">
      <c r="A4" s="996" t="s">
        <v>1077</v>
      </c>
      <c r="B4" s="996"/>
      <c r="C4" s="996"/>
      <c r="D4" s="996"/>
      <c r="E4" s="996"/>
      <c r="F4" s="996"/>
      <c r="G4" s="996"/>
      <c r="H4" s="996"/>
      <c r="I4" s="996"/>
      <c r="J4" s="996"/>
      <c r="K4" s="996"/>
      <c r="L4" s="996"/>
      <c r="M4" s="996"/>
      <c r="N4" s="996"/>
      <c r="O4" s="996"/>
      <c r="P4" s="996"/>
      <c r="Q4" s="996"/>
      <c r="R4" s="996"/>
    </row>
    <row r="5" spans="1:19" ht="15" customHeight="1">
      <c r="A5" s="1187" t="s">
        <v>2</v>
      </c>
      <c r="B5" s="1187"/>
      <c r="C5" s="1187"/>
      <c r="D5" s="1187"/>
      <c r="E5" s="1187"/>
      <c r="F5" s="1187"/>
      <c r="G5" s="1187"/>
      <c r="H5" s="1187"/>
      <c r="I5" s="1187"/>
      <c r="J5" s="1187"/>
      <c r="K5" s="1187"/>
      <c r="L5" s="1187"/>
      <c r="M5" s="1187"/>
      <c r="N5" s="1187"/>
      <c r="O5" s="1187"/>
      <c r="P5" s="1187"/>
      <c r="Q5" s="1187"/>
      <c r="R5" s="1187"/>
    </row>
    <row r="6" spans="1:19" ht="10" customHeight="1" thickBot="1">
      <c r="A6" s="571"/>
      <c r="B6" s="571"/>
      <c r="C6" s="571"/>
      <c r="D6" s="571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</row>
    <row r="7" spans="1:19" ht="16" thickTop="1">
      <c r="A7" s="1188" t="s">
        <v>511</v>
      </c>
      <c r="B7" s="1189"/>
      <c r="C7" s="1189"/>
      <c r="D7" s="1189"/>
      <c r="E7" s="1189"/>
      <c r="F7" s="1189"/>
      <c r="G7" s="1189"/>
      <c r="H7" s="1189"/>
      <c r="I7" s="1192" t="s">
        <v>475</v>
      </c>
      <c r="J7" s="1139"/>
      <c r="K7" s="1139"/>
      <c r="L7" s="1139"/>
      <c r="M7" s="1139"/>
      <c r="N7" s="1139"/>
      <c r="O7" s="1139"/>
      <c r="P7" s="1139"/>
      <c r="Q7" s="1193" t="s">
        <v>13</v>
      </c>
      <c r="R7" s="1195"/>
    </row>
    <row r="8" spans="1:19" s="572" customFormat="1" ht="16" thickBot="1">
      <c r="A8" s="1190"/>
      <c r="B8" s="1191"/>
      <c r="C8" s="1191"/>
      <c r="D8" s="1191"/>
      <c r="E8" s="1191"/>
      <c r="F8" s="1191"/>
      <c r="G8" s="1191"/>
      <c r="H8" s="1191"/>
      <c r="I8" s="615">
        <v>1000</v>
      </c>
      <c r="J8" s="440">
        <v>2000</v>
      </c>
      <c r="K8" s="440">
        <v>3000</v>
      </c>
      <c r="L8" s="440">
        <v>4000</v>
      </c>
      <c r="M8" s="440">
        <v>5000</v>
      </c>
      <c r="N8" s="440">
        <v>6000</v>
      </c>
      <c r="O8" s="440">
        <v>7000</v>
      </c>
      <c r="P8" s="440">
        <v>8000</v>
      </c>
      <c r="Q8" s="1194"/>
      <c r="R8" s="1196"/>
    </row>
    <row r="9" spans="1:19" ht="8.15" customHeight="1" thickTop="1" thickBot="1">
      <c r="A9" s="573"/>
      <c r="B9" s="573"/>
      <c r="C9" s="573"/>
      <c r="D9" s="573"/>
      <c r="E9" s="573"/>
      <c r="F9" s="573"/>
      <c r="G9" s="573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5"/>
    </row>
    <row r="10" spans="1:19" ht="15" customHeight="1" thickTop="1">
      <c r="A10" s="616" t="s">
        <v>39</v>
      </c>
      <c r="B10" s="576"/>
      <c r="C10" s="576"/>
      <c r="D10" s="576"/>
      <c r="E10" s="576"/>
      <c r="F10" s="576"/>
      <c r="G10" s="576"/>
      <c r="H10" s="617"/>
      <c r="I10" s="618"/>
      <c r="J10" s="467"/>
      <c r="K10" s="467"/>
      <c r="L10" s="467"/>
      <c r="M10" s="467"/>
      <c r="N10" s="466"/>
      <c r="O10" s="467"/>
      <c r="P10" s="466"/>
      <c r="Q10" s="578"/>
      <c r="R10" s="579"/>
    </row>
    <row r="11" spans="1:19" ht="16.149999999999999" customHeight="1">
      <c r="A11" s="22">
        <v>2</v>
      </c>
      <c r="B11" s="23">
        <v>0</v>
      </c>
      <c r="C11" s="23">
        <v>0</v>
      </c>
      <c r="D11" s="23">
        <v>0</v>
      </c>
      <c r="E11" s="23">
        <v>0</v>
      </c>
      <c r="F11" s="47"/>
      <c r="G11" s="580"/>
      <c r="H11" s="36" t="s">
        <v>41</v>
      </c>
      <c r="I11" s="488"/>
      <c r="J11" s="467"/>
      <c r="K11" s="467"/>
      <c r="L11" s="467"/>
      <c r="M11" s="467"/>
      <c r="N11" s="466"/>
      <c r="O11" s="467"/>
      <c r="P11" s="466"/>
      <c r="Q11" s="578"/>
      <c r="R11" s="579"/>
    </row>
    <row r="12" spans="1:19" ht="16.149999999999999" customHeight="1">
      <c r="A12" s="22">
        <v>2</v>
      </c>
      <c r="B12" s="23">
        <v>1</v>
      </c>
      <c r="C12" s="23">
        <v>0</v>
      </c>
      <c r="D12" s="23">
        <v>0</v>
      </c>
      <c r="E12" s="23">
        <v>0</v>
      </c>
      <c r="F12" s="47"/>
      <c r="G12" s="580"/>
      <c r="H12" s="36" t="s">
        <v>42</v>
      </c>
      <c r="I12" s="488"/>
      <c r="J12" s="467"/>
      <c r="K12" s="467"/>
      <c r="L12" s="467"/>
      <c r="M12" s="467"/>
      <c r="N12" s="466"/>
      <c r="O12" s="467"/>
      <c r="P12" s="466"/>
      <c r="Q12" s="578"/>
      <c r="R12" s="579"/>
    </row>
    <row r="13" spans="1:19" ht="16.149999999999999" customHeight="1">
      <c r="A13" s="22">
        <v>2</v>
      </c>
      <c r="B13" s="23">
        <v>1</v>
      </c>
      <c r="C13" s="23">
        <v>1</v>
      </c>
      <c r="D13" s="23">
        <v>0</v>
      </c>
      <c r="E13" s="23">
        <v>0</v>
      </c>
      <c r="F13" s="47"/>
      <c r="G13" s="580"/>
      <c r="H13" s="36" t="s">
        <v>43</v>
      </c>
      <c r="I13" s="488"/>
      <c r="J13" s="467"/>
      <c r="K13" s="467"/>
      <c r="L13" s="467"/>
      <c r="M13" s="467"/>
      <c r="N13" s="466"/>
      <c r="O13" s="467"/>
      <c r="P13" s="466"/>
      <c r="Q13" s="578"/>
      <c r="R13" s="579"/>
      <c r="S13" s="570" t="s">
        <v>512</v>
      </c>
    </row>
    <row r="14" spans="1:19" ht="28.15" customHeight="1">
      <c r="A14" s="22">
        <v>2</v>
      </c>
      <c r="B14" s="23">
        <v>1</v>
      </c>
      <c r="C14" s="23">
        <v>1</v>
      </c>
      <c r="D14" s="23">
        <v>2</v>
      </c>
      <c r="E14" s="23">
        <v>0</v>
      </c>
      <c r="F14" s="47"/>
      <c r="G14" s="580"/>
      <c r="H14" s="619" t="s">
        <v>118</v>
      </c>
      <c r="I14" s="488"/>
      <c r="J14" s="467"/>
      <c r="K14" s="467"/>
      <c r="L14" s="467"/>
      <c r="M14" s="467"/>
      <c r="N14" s="466"/>
      <c r="O14" s="467"/>
      <c r="P14" s="466"/>
      <c r="Q14" s="578"/>
      <c r="R14" s="579"/>
    </row>
    <row r="15" spans="1:19" ht="28.9" customHeight="1">
      <c r="A15" s="22">
        <v>2</v>
      </c>
      <c r="B15" s="23">
        <v>1</v>
      </c>
      <c r="C15" s="23">
        <v>1</v>
      </c>
      <c r="D15" s="23">
        <v>2</v>
      </c>
      <c r="E15" s="23">
        <v>0</v>
      </c>
      <c r="F15" s="47"/>
      <c r="G15" s="580"/>
      <c r="H15" s="619" t="s">
        <v>119</v>
      </c>
      <c r="I15" s="488"/>
      <c r="J15" s="467"/>
      <c r="K15" s="467"/>
      <c r="L15" s="467"/>
      <c r="M15" s="467"/>
      <c r="N15" s="466"/>
      <c r="O15" s="467"/>
      <c r="P15" s="466"/>
      <c r="Q15" s="761"/>
      <c r="R15" s="579"/>
    </row>
    <row r="16" spans="1:19" ht="16.149999999999999" customHeight="1">
      <c r="A16" s="22">
        <v>2</v>
      </c>
      <c r="B16" s="23">
        <v>1</v>
      </c>
      <c r="C16" s="23">
        <v>1</v>
      </c>
      <c r="D16" s="23">
        <v>2</v>
      </c>
      <c r="E16" s="23">
        <v>0</v>
      </c>
      <c r="F16" s="23">
        <v>24</v>
      </c>
      <c r="G16" s="582"/>
      <c r="H16" s="620" t="s">
        <v>513</v>
      </c>
      <c r="I16" s="488"/>
      <c r="J16" s="467"/>
      <c r="K16" s="467"/>
      <c r="L16" s="467"/>
      <c r="M16" s="467"/>
      <c r="N16" s="466"/>
      <c r="O16" s="467"/>
      <c r="P16" s="466"/>
      <c r="Q16" s="763"/>
      <c r="R16" s="579"/>
    </row>
    <row r="17" spans="1:21" ht="16.899999999999999" customHeight="1">
      <c r="A17" s="46">
        <v>2</v>
      </c>
      <c r="B17" s="47">
        <v>1</v>
      </c>
      <c r="C17" s="47">
        <v>1</v>
      </c>
      <c r="D17" s="47">
        <v>2</v>
      </c>
      <c r="E17" s="47">
        <v>0</v>
      </c>
      <c r="F17" s="47">
        <v>24</v>
      </c>
      <c r="G17" s="463" t="s">
        <v>46</v>
      </c>
      <c r="H17" s="776" t="s">
        <v>1258</v>
      </c>
      <c r="I17" s="976">
        <f ca="1">IFERROR(__xludf.DUMMYFUNCTION("IMPORTRANGE(""https://docs.google.com/spreadsheets/d/1KHDKDTimCfYu44VLQGEchSWbbaeRb3cy1DsYGCn5Y8A/edit#gid=1937120236"",""ANEXO 14B!C11:C404"")"),59527275)</f>
        <v>59527275</v>
      </c>
      <c r="J17" s="977">
        <f ca="1">IFERROR(__xludf.DUMMYFUNCTION("""COMPUTED_VALUE"""),3970990)</f>
        <v>3970990</v>
      </c>
      <c r="K17" s="977">
        <f ca="1">IFERROR(__xludf.DUMMYFUNCTION("""COMPUTED_VALUE"""),5644460)</f>
        <v>5644460</v>
      </c>
      <c r="L17" s="978">
        <v>0</v>
      </c>
      <c r="M17" s="978">
        <f ca="1">IFERROR(__xludf.DUMMYFUNCTION("""COMPUTED_VALUE"""),0)</f>
        <v>0</v>
      </c>
      <c r="N17" s="978">
        <v>0</v>
      </c>
      <c r="O17" s="978">
        <f ca="1">IFERROR(__xludf.DUMMYFUNCTION("""COMPUTED_VALUE"""),0)</f>
        <v>0</v>
      </c>
      <c r="P17" s="978">
        <f ca="1">IFERROR(__xludf.DUMMYFUNCTION("""COMPUTED_VALUE"""),0)</f>
        <v>0</v>
      </c>
      <c r="Q17" s="761">
        <f t="shared" ref="Q17:Q60" ca="1" si="0">SUM(I17:P17)</f>
        <v>69142725</v>
      </c>
      <c r="R17" s="585"/>
      <c r="T17" s="877"/>
      <c r="U17" s="878"/>
    </row>
    <row r="18" spans="1:21" ht="16.899999999999999" customHeight="1">
      <c r="A18" s="46">
        <v>2</v>
      </c>
      <c r="B18" s="47">
        <v>1</v>
      </c>
      <c r="C18" s="47">
        <v>1</v>
      </c>
      <c r="D18" s="47">
        <v>2</v>
      </c>
      <c r="E18" s="47">
        <v>0</v>
      </c>
      <c r="F18" s="47">
        <v>24</v>
      </c>
      <c r="G18" s="463" t="s">
        <v>47</v>
      </c>
      <c r="H18" s="777" t="s">
        <v>1259</v>
      </c>
      <c r="I18" s="976">
        <f ca="1">IFERROR(__xludf.DUMMYFUNCTION("IMPORTRANGE(""https://docs.google.com/spreadsheets/d/1ZscizGduIEEGdsn6tcq2K5Zd1raWMm4d6U5udb9Z5rI/edit#gid=978586518"",""ANEXO 14B!C11:C404"")"),109734430)</f>
        <v>109734430</v>
      </c>
      <c r="J18" s="977">
        <f ca="1">IFERROR(__xludf.DUMMYFUNCTION("""COMPUTED_VALUE"""),4081281)</f>
        <v>4081281</v>
      </c>
      <c r="K18" s="977">
        <f ca="1">IFERROR(__xludf.DUMMYFUNCTION("""COMPUTED_VALUE"""),15959939)</f>
        <v>15959939</v>
      </c>
      <c r="L18" s="978">
        <f ca="1">IFERROR(__xludf.DUMMYFUNCTION("""COMPUTED_VALUE"""),0)</f>
        <v>0</v>
      </c>
      <c r="M18" s="978">
        <f ca="1">IFERROR(__xludf.DUMMYFUNCTION("""COMPUTED_VALUE"""),0)</f>
        <v>0</v>
      </c>
      <c r="N18" s="978">
        <v>0</v>
      </c>
      <c r="O18" s="978">
        <f ca="1">IFERROR(__xludf.DUMMYFUNCTION("""COMPUTED_VALUE"""),0)</f>
        <v>0</v>
      </c>
      <c r="P18" s="978">
        <f ca="1">IFERROR(__xludf.DUMMYFUNCTION("""COMPUTED_VALUE"""),0)</f>
        <v>0</v>
      </c>
      <c r="Q18" s="761">
        <f t="shared" ca="1" si="0"/>
        <v>129775650</v>
      </c>
      <c r="R18" s="585"/>
      <c r="T18" s="877"/>
      <c r="U18" s="878"/>
    </row>
    <row r="19" spans="1:21" ht="16.899999999999999" customHeight="1">
      <c r="A19" s="46">
        <v>2</v>
      </c>
      <c r="B19" s="47">
        <v>1</v>
      </c>
      <c r="C19" s="47">
        <v>1</v>
      </c>
      <c r="D19" s="47">
        <v>2</v>
      </c>
      <c r="E19" s="47">
        <v>0</v>
      </c>
      <c r="F19" s="47">
        <v>24</v>
      </c>
      <c r="G19" s="463" t="s">
        <v>55</v>
      </c>
      <c r="H19" s="778" t="s">
        <v>1260</v>
      </c>
      <c r="I19" s="976">
        <f ca="1">IFERROR(__xludf.DUMMYFUNCTION("IMPORTRANGE(""https://docs.google.com/spreadsheets/d/1OI1YqE8xHX42LObqcqCGeGvjOEZcPqSms32IH9k9BWY/edit#gid=1539341330"",""ANEXO 14B!C11:C404"")"),219322941)</f>
        <v>219322941</v>
      </c>
      <c r="J19" s="977">
        <f ca="1">IFERROR(__xludf.DUMMYFUNCTION("""COMPUTED_VALUE"""),3308228)</f>
        <v>3308228</v>
      </c>
      <c r="K19" s="977">
        <f ca="1">IFERROR(__xludf.DUMMYFUNCTION("""COMPUTED_VALUE"""),21859765)</f>
        <v>21859765</v>
      </c>
      <c r="L19" s="978">
        <f ca="1">IFERROR(__xludf.DUMMYFUNCTION("""COMPUTED_VALUE"""),0)</f>
        <v>0</v>
      </c>
      <c r="M19" s="978">
        <f ca="1">IFERROR(__xludf.DUMMYFUNCTION("""COMPUTED_VALUE"""),0)</f>
        <v>0</v>
      </c>
      <c r="N19" s="978">
        <v>0</v>
      </c>
      <c r="O19" s="978">
        <f ca="1">IFERROR(__xludf.DUMMYFUNCTION("""COMPUTED_VALUE"""),0)</f>
        <v>0</v>
      </c>
      <c r="P19" s="978">
        <f ca="1">IFERROR(__xludf.DUMMYFUNCTION("""COMPUTED_VALUE"""),0)</f>
        <v>0</v>
      </c>
      <c r="Q19" s="761">
        <f t="shared" ca="1" si="0"/>
        <v>244490934</v>
      </c>
      <c r="R19" s="585"/>
      <c r="T19" s="877"/>
      <c r="U19" s="878"/>
    </row>
    <row r="20" spans="1:21" ht="16.899999999999999" customHeight="1">
      <c r="A20" s="46">
        <v>2</v>
      </c>
      <c r="B20" s="47">
        <v>1</v>
      </c>
      <c r="C20" s="47">
        <v>1</v>
      </c>
      <c r="D20" s="47">
        <v>2</v>
      </c>
      <c r="E20" s="47">
        <v>0</v>
      </c>
      <c r="F20" s="47">
        <v>24</v>
      </c>
      <c r="G20" s="463" t="s">
        <v>58</v>
      </c>
      <c r="H20" s="778" t="s">
        <v>1261</v>
      </c>
      <c r="I20" s="976">
        <f ca="1">IFERROR(__xludf.DUMMYFUNCTION("IMPORTRANGE(""https://docs.google.com/spreadsheets/d/1fdq6-y8Diwv4GhIAyTCKUSkALLZReWK74kiRnOU6k1M/edit#gid=1236361874"",""ANEXO 14B!C11:C404"")"),17567152)</f>
        <v>17567152</v>
      </c>
      <c r="J20" s="977">
        <f ca="1">IFERROR(__xludf.DUMMYFUNCTION("""COMPUTED_VALUE"""),413046)</f>
        <v>413046</v>
      </c>
      <c r="K20" s="977">
        <f ca="1">IFERROR(__xludf.DUMMYFUNCTION("""COMPUTED_VALUE"""),1857454)</f>
        <v>1857454</v>
      </c>
      <c r="L20" s="978">
        <f ca="1">IFERROR(__xludf.DUMMYFUNCTION("""COMPUTED_VALUE"""),0)</f>
        <v>0</v>
      </c>
      <c r="M20" s="978">
        <f ca="1">IFERROR(__xludf.DUMMYFUNCTION("""COMPUTED_VALUE"""),0)</f>
        <v>0</v>
      </c>
      <c r="N20" s="978">
        <v>0</v>
      </c>
      <c r="O20" s="978">
        <f ca="1">IFERROR(__xludf.DUMMYFUNCTION("""COMPUTED_VALUE"""),0)</f>
        <v>0</v>
      </c>
      <c r="P20" s="978">
        <f ca="1">IFERROR(__xludf.DUMMYFUNCTION("""COMPUTED_VALUE"""),0)</f>
        <v>0</v>
      </c>
      <c r="Q20" s="761">
        <f t="shared" ca="1" si="0"/>
        <v>19837652</v>
      </c>
      <c r="R20" s="585"/>
      <c r="T20" s="877"/>
      <c r="U20" s="878"/>
    </row>
    <row r="21" spans="1:21" ht="16.899999999999999" customHeight="1">
      <c r="A21" s="46">
        <v>2</v>
      </c>
      <c r="B21" s="47">
        <v>1</v>
      </c>
      <c r="C21" s="47">
        <v>1</v>
      </c>
      <c r="D21" s="47">
        <v>2</v>
      </c>
      <c r="E21" s="47">
        <v>0</v>
      </c>
      <c r="F21" s="47">
        <v>24</v>
      </c>
      <c r="G21" s="463" t="s">
        <v>61</v>
      </c>
      <c r="H21" s="779" t="s">
        <v>1262</v>
      </c>
      <c r="I21" s="976">
        <f ca="1">IFERROR(__xludf.DUMMYFUNCTION("IMPORTRANGE(""https://docs.google.com/spreadsheets/d/1c2qRVpCmf2J9tLovjc_q9UBjWGch0J3euVBXcf6PKNA/edit#gid=1181147655"",""ANEXO 14B!C11:C404"")"),11799000)</f>
        <v>11799000</v>
      </c>
      <c r="J21" s="977">
        <f ca="1">IFERROR(__xludf.DUMMYFUNCTION("""COMPUTED_VALUE"""),160000)</f>
        <v>160000</v>
      </c>
      <c r="K21" s="977">
        <f ca="1">IFERROR(__xludf.DUMMYFUNCTION("""COMPUTED_VALUE"""),1747753)</f>
        <v>1747753</v>
      </c>
      <c r="L21" s="977">
        <f ca="1">IFERROR(__xludf.DUMMYFUNCTION("""COMPUTED_VALUE"""),3736303)</f>
        <v>3736303</v>
      </c>
      <c r="M21" s="978">
        <f ca="1">IFERROR(__xludf.DUMMYFUNCTION("""COMPUTED_VALUE"""),0)</f>
        <v>0</v>
      </c>
      <c r="N21" s="978">
        <v>0</v>
      </c>
      <c r="O21" s="978">
        <f ca="1">IFERROR(__xludf.DUMMYFUNCTION("""COMPUTED_VALUE"""),0)</f>
        <v>0</v>
      </c>
      <c r="P21" s="978">
        <f ca="1">IFERROR(__xludf.DUMMYFUNCTION("""COMPUTED_VALUE"""),0)</f>
        <v>0</v>
      </c>
      <c r="Q21" s="761">
        <f t="shared" ca="1" si="0"/>
        <v>17443056</v>
      </c>
      <c r="R21" s="585"/>
      <c r="T21" s="877"/>
      <c r="U21" s="878"/>
    </row>
    <row r="22" spans="1:21" ht="16.899999999999999" customHeight="1">
      <c r="A22" s="46">
        <v>2</v>
      </c>
      <c r="B22" s="47">
        <v>1</v>
      </c>
      <c r="C22" s="47">
        <v>1</v>
      </c>
      <c r="D22" s="47">
        <v>2</v>
      </c>
      <c r="E22" s="47">
        <v>0</v>
      </c>
      <c r="F22" s="47">
        <v>24</v>
      </c>
      <c r="G22" s="463" t="s">
        <v>63</v>
      </c>
      <c r="H22" s="776" t="s">
        <v>1263</v>
      </c>
      <c r="I22" s="976">
        <f ca="1">IFERROR(__xludf.DUMMYFUNCTION("IMPORTRANGE(""https://docs.google.com/spreadsheets/d/1sP8FoaHvyw1yIquBi9YH5o3yn49PEQfK93ZchSA-fOc/edit#gid=441426546"",""ANEXO 14B!C11:C404"")"),30952119)</f>
        <v>30952119</v>
      </c>
      <c r="J22" s="977">
        <f ca="1">IFERROR(__xludf.DUMMYFUNCTION("""COMPUTED_VALUE"""),4282540)</f>
        <v>4282540</v>
      </c>
      <c r="K22" s="977">
        <f ca="1">IFERROR(__xludf.DUMMYFUNCTION("""COMPUTED_VALUE"""),11680992)</f>
        <v>11680992</v>
      </c>
      <c r="L22" s="978">
        <f ca="1">IFERROR(__xludf.DUMMYFUNCTION("""COMPUTED_VALUE"""),0)</f>
        <v>0</v>
      </c>
      <c r="M22" s="978">
        <f ca="1">IFERROR(__xludf.DUMMYFUNCTION("""COMPUTED_VALUE"""),0)</f>
        <v>0</v>
      </c>
      <c r="N22" s="978">
        <v>0</v>
      </c>
      <c r="O22" s="978">
        <f ca="1">IFERROR(__xludf.DUMMYFUNCTION("""COMPUTED_VALUE"""),0)</f>
        <v>0</v>
      </c>
      <c r="P22" s="978">
        <f ca="1">IFERROR(__xludf.DUMMYFUNCTION("""COMPUTED_VALUE"""),0)</f>
        <v>0</v>
      </c>
      <c r="Q22" s="761">
        <f t="shared" ca="1" si="0"/>
        <v>46915651</v>
      </c>
      <c r="R22" s="585"/>
      <c r="T22" s="877"/>
      <c r="U22" s="878"/>
    </row>
    <row r="23" spans="1:21" ht="16.899999999999999" customHeight="1">
      <c r="A23" s="46">
        <v>2</v>
      </c>
      <c r="B23" s="47">
        <v>1</v>
      </c>
      <c r="C23" s="47">
        <v>1</v>
      </c>
      <c r="D23" s="47">
        <v>2</v>
      </c>
      <c r="E23" s="47">
        <v>0</v>
      </c>
      <c r="F23" s="47">
        <v>24</v>
      </c>
      <c r="G23" s="463" t="s">
        <v>67</v>
      </c>
      <c r="H23" s="779" t="s">
        <v>1264</v>
      </c>
      <c r="I23" s="976">
        <f ca="1">IFERROR(__xludf.DUMMYFUNCTION("IMPORTRANGE(""https://docs.google.com/spreadsheets/d/1hN89o89_LN838pZtDAYsltVbvaePu4J5ZjBJVlKEzvY/edit#gid=433583421"",""ANEXO 14B!C11:C404"")"),27362291)</f>
        <v>27362291</v>
      </c>
      <c r="J23" s="977">
        <f ca="1">IFERROR(__xludf.DUMMYFUNCTION("""COMPUTED_VALUE"""),1089059)</f>
        <v>1089059</v>
      </c>
      <c r="K23" s="977">
        <f ca="1">IFERROR(__xludf.DUMMYFUNCTION("""COMPUTED_VALUE"""),2962243)</f>
        <v>2962243</v>
      </c>
      <c r="L23" s="978">
        <f ca="1">IFERROR(__xludf.DUMMYFUNCTION("""COMPUTED_VALUE"""),0)</f>
        <v>0</v>
      </c>
      <c r="M23" s="978">
        <f ca="1">IFERROR(__xludf.DUMMYFUNCTION("""COMPUTED_VALUE"""),0)</f>
        <v>0</v>
      </c>
      <c r="N23" s="978">
        <v>0</v>
      </c>
      <c r="O23" s="978">
        <f ca="1">IFERROR(__xludf.DUMMYFUNCTION("""COMPUTED_VALUE"""),0)</f>
        <v>0</v>
      </c>
      <c r="P23" s="978">
        <f ca="1">IFERROR(__xludf.DUMMYFUNCTION("""COMPUTED_VALUE"""),0)</f>
        <v>0</v>
      </c>
      <c r="Q23" s="761">
        <f t="shared" ca="1" si="0"/>
        <v>31413593</v>
      </c>
      <c r="R23" s="585"/>
      <c r="T23" s="877"/>
      <c r="U23" s="878"/>
    </row>
    <row r="24" spans="1:21" ht="16.899999999999999" customHeight="1">
      <c r="A24" s="46">
        <v>2</v>
      </c>
      <c r="B24" s="47">
        <v>1</v>
      </c>
      <c r="C24" s="47">
        <v>1</v>
      </c>
      <c r="D24" s="47">
        <v>2</v>
      </c>
      <c r="E24" s="47">
        <v>0</v>
      </c>
      <c r="F24" s="47">
        <v>24</v>
      </c>
      <c r="G24" s="463" t="s">
        <v>65</v>
      </c>
      <c r="H24" s="780" t="s">
        <v>1265</v>
      </c>
      <c r="I24" s="976">
        <f ca="1">IFERROR(__xludf.DUMMYFUNCTION("IMPORTRANGE(""https://docs.google.com/spreadsheets/d/1vZmLiLwQXhphd-fkLsq7nYjT9YBZDSx2AW0qOcwTof4/edit#gid=304214084"",""ANEXO 14B!C11:C404"")"),24028475)</f>
        <v>24028475</v>
      </c>
      <c r="J24" s="977">
        <f ca="1">IFERROR(__xludf.DUMMYFUNCTION("""COMPUTED_VALUE"""),857018)</f>
        <v>857018</v>
      </c>
      <c r="K24" s="977">
        <f ca="1">IFERROR(__xludf.DUMMYFUNCTION("""COMPUTED_VALUE"""),1812891)</f>
        <v>1812891</v>
      </c>
      <c r="L24" s="978">
        <f ca="1">IFERROR(__xludf.DUMMYFUNCTION("""COMPUTED_VALUE"""),0)</f>
        <v>0</v>
      </c>
      <c r="M24" s="978">
        <f ca="1">IFERROR(__xludf.DUMMYFUNCTION("""COMPUTED_VALUE"""),0)</f>
        <v>0</v>
      </c>
      <c r="N24" s="978">
        <v>0</v>
      </c>
      <c r="O24" s="978">
        <f ca="1">IFERROR(__xludf.DUMMYFUNCTION("""COMPUTED_VALUE"""),0)</f>
        <v>0</v>
      </c>
      <c r="P24" s="978">
        <f ca="1">IFERROR(__xludf.DUMMYFUNCTION("""COMPUTED_VALUE"""),0)</f>
        <v>0</v>
      </c>
      <c r="Q24" s="761">
        <f t="shared" ca="1" si="0"/>
        <v>26698384</v>
      </c>
      <c r="R24" s="585"/>
      <c r="T24" s="877"/>
      <c r="U24" s="878"/>
    </row>
    <row r="25" spans="1:21" ht="16.899999999999999" customHeight="1">
      <c r="A25" s="46">
        <v>2</v>
      </c>
      <c r="B25" s="47">
        <v>1</v>
      </c>
      <c r="C25" s="47">
        <v>1</v>
      </c>
      <c r="D25" s="47">
        <v>2</v>
      </c>
      <c r="E25" s="47">
        <v>0</v>
      </c>
      <c r="F25" s="47">
        <v>24</v>
      </c>
      <c r="G25" s="463" t="s">
        <v>76</v>
      </c>
      <c r="H25" s="780" t="s">
        <v>1266</v>
      </c>
      <c r="I25" s="976">
        <f ca="1">IFERROR(__xludf.DUMMYFUNCTION("IMPORTRANGE(""https://docs.google.com/spreadsheets/d/1s1X_J7a1w7eD8my9Et--t6T4GwaT0KvrE_PDDLitCik/edit#gid=798676445"",""ANEXO 14B!C11:C404"")"),10464064)</f>
        <v>10464064</v>
      </c>
      <c r="J25" s="977">
        <f ca="1">IFERROR(__xludf.DUMMYFUNCTION("""COMPUTED_VALUE"""),165000)</f>
        <v>165000</v>
      </c>
      <c r="K25" s="977">
        <f ca="1">IFERROR(__xludf.DUMMYFUNCTION("""COMPUTED_VALUE"""),1110195)</f>
        <v>1110195</v>
      </c>
      <c r="L25" s="978">
        <f ca="1">IFERROR(__xludf.DUMMYFUNCTION("""COMPUTED_VALUE"""),0)</f>
        <v>0</v>
      </c>
      <c r="M25" s="978">
        <f ca="1">IFERROR(__xludf.DUMMYFUNCTION("""COMPUTED_VALUE"""),0)</f>
        <v>0</v>
      </c>
      <c r="N25" s="978">
        <v>0</v>
      </c>
      <c r="O25" s="978">
        <f ca="1">IFERROR(__xludf.DUMMYFUNCTION("""COMPUTED_VALUE"""),0)</f>
        <v>0</v>
      </c>
      <c r="P25" s="978">
        <f ca="1">IFERROR(__xludf.DUMMYFUNCTION("""COMPUTED_VALUE"""),0)</f>
        <v>0</v>
      </c>
      <c r="Q25" s="761">
        <f t="shared" ca="1" si="0"/>
        <v>11739259</v>
      </c>
      <c r="R25" s="585"/>
      <c r="T25" s="877"/>
      <c r="U25" s="878"/>
    </row>
    <row r="26" spans="1:21" ht="16.899999999999999" customHeight="1">
      <c r="A26" s="46">
        <v>2</v>
      </c>
      <c r="B26" s="47">
        <v>1</v>
      </c>
      <c r="C26" s="47">
        <v>1</v>
      </c>
      <c r="D26" s="47">
        <v>2</v>
      </c>
      <c r="E26" s="47">
        <v>0</v>
      </c>
      <c r="F26" s="47">
        <v>24</v>
      </c>
      <c r="G26" s="476">
        <v>10</v>
      </c>
      <c r="H26" s="781" t="s">
        <v>1267</v>
      </c>
      <c r="I26" s="976">
        <f ca="1">IFERROR(__xludf.DUMMYFUNCTION("IMPORTRANGE(""https://docs.google.com/spreadsheets/d/1jk7nJ1N-EpwLf7xVca-N0u91SAM49xfLJLS9j5uD6yw/edit#gid=43160681"",""ANEXO 14B!C11:C404"")"),44309606)</f>
        <v>44309606</v>
      </c>
      <c r="J26" s="977">
        <f ca="1">IFERROR(__xludf.DUMMYFUNCTION("""COMPUTED_VALUE"""),22000)</f>
        <v>22000</v>
      </c>
      <c r="K26" s="977">
        <f ca="1">IFERROR(__xludf.DUMMYFUNCTION("""COMPUTED_VALUE"""),9306012)</f>
        <v>9306012</v>
      </c>
      <c r="L26" s="978">
        <f ca="1">IFERROR(__xludf.DUMMYFUNCTION("""COMPUTED_VALUE"""),0)</f>
        <v>0</v>
      </c>
      <c r="M26" s="978">
        <f ca="1">IFERROR(__xludf.DUMMYFUNCTION("""COMPUTED_VALUE"""),0)</f>
        <v>0</v>
      </c>
      <c r="N26" s="978">
        <v>0</v>
      </c>
      <c r="O26" s="978">
        <f ca="1">IFERROR(__xludf.DUMMYFUNCTION("""COMPUTED_VALUE"""),0)</f>
        <v>0</v>
      </c>
      <c r="P26" s="978">
        <f ca="1">IFERROR(__xludf.DUMMYFUNCTION("""COMPUTED_VALUE"""),0)</f>
        <v>0</v>
      </c>
      <c r="Q26" s="761">
        <f t="shared" ca="1" si="0"/>
        <v>53637618</v>
      </c>
      <c r="R26" s="585"/>
      <c r="T26" s="877"/>
      <c r="U26" s="878"/>
    </row>
    <row r="27" spans="1:21" ht="16.899999999999999" customHeight="1">
      <c r="A27" s="46">
        <v>2</v>
      </c>
      <c r="B27" s="47">
        <v>1</v>
      </c>
      <c r="C27" s="47">
        <v>1</v>
      </c>
      <c r="D27" s="47">
        <v>2</v>
      </c>
      <c r="E27" s="47">
        <v>0</v>
      </c>
      <c r="F27" s="47">
        <v>24</v>
      </c>
      <c r="G27" s="476">
        <v>11</v>
      </c>
      <c r="H27" s="780" t="s">
        <v>1268</v>
      </c>
      <c r="I27" s="976">
        <f ca="1">IFERROR(__xludf.DUMMYFUNCTION("IMPORTRANGE(""https://docs.google.com/spreadsheets/d/1CYhBoZUkNwEANgPdi-vdkqX0XiU0n2WhIAlVAMikpdc/edit#gid=113009560"",""ANEXO 14B!C11:C404"")"),8398233)</f>
        <v>8398233</v>
      </c>
      <c r="J27" s="977">
        <f ca="1">IFERROR(__xludf.DUMMYFUNCTION("""COMPUTED_VALUE"""),436490)</f>
        <v>436490</v>
      </c>
      <c r="K27" s="977">
        <f ca="1">IFERROR(__xludf.DUMMYFUNCTION("""COMPUTED_VALUE"""),957535)</f>
        <v>957535</v>
      </c>
      <c r="L27" s="978">
        <f ca="1">IFERROR(__xludf.DUMMYFUNCTION("""COMPUTED_VALUE"""),0)</f>
        <v>0</v>
      </c>
      <c r="M27" s="978">
        <f ca="1">IFERROR(__xludf.DUMMYFUNCTION("""COMPUTED_VALUE"""),0)</f>
        <v>0</v>
      </c>
      <c r="N27" s="978">
        <v>0</v>
      </c>
      <c r="O27" s="978">
        <f ca="1">IFERROR(__xludf.DUMMYFUNCTION("""COMPUTED_VALUE"""),0)</f>
        <v>0</v>
      </c>
      <c r="P27" s="978">
        <f ca="1">IFERROR(__xludf.DUMMYFUNCTION("""COMPUTED_VALUE"""),0)</f>
        <v>0</v>
      </c>
      <c r="Q27" s="761">
        <f t="shared" ca="1" si="0"/>
        <v>9792258</v>
      </c>
      <c r="R27" s="585"/>
      <c r="T27" s="877"/>
      <c r="U27" s="878"/>
    </row>
    <row r="28" spans="1:21" ht="16.899999999999999" customHeight="1">
      <c r="A28" s="46">
        <v>2</v>
      </c>
      <c r="B28" s="47">
        <v>1</v>
      </c>
      <c r="C28" s="47">
        <v>1</v>
      </c>
      <c r="D28" s="47">
        <v>2</v>
      </c>
      <c r="E28" s="47">
        <v>0</v>
      </c>
      <c r="F28" s="47">
        <v>24</v>
      </c>
      <c r="G28" s="476">
        <v>12</v>
      </c>
      <c r="H28" s="776" t="s">
        <v>1269</v>
      </c>
      <c r="I28" s="976">
        <f ca="1">IFERROR(__xludf.DUMMYFUNCTION("IMPORTRANGE(""https://docs.google.com/spreadsheets/d/19thGvXji8861bwpKYdDqZr_CBpWgc0FO2kQ_SY_MMss/edit#gid=255035479"",""ANEXO 14B!C11:C404"")"),5492614)</f>
        <v>5492614</v>
      </c>
      <c r="J28" s="977">
        <f ca="1">IFERROR(__xludf.DUMMYFUNCTION("""COMPUTED_VALUE"""),242585)</f>
        <v>242585</v>
      </c>
      <c r="K28" s="977">
        <f ca="1">IFERROR(__xludf.DUMMYFUNCTION("""COMPUTED_VALUE"""),442425)</f>
        <v>442425</v>
      </c>
      <c r="L28" s="978">
        <f ca="1">IFERROR(__xludf.DUMMYFUNCTION("""COMPUTED_VALUE"""),0)</f>
        <v>0</v>
      </c>
      <c r="M28" s="978">
        <f ca="1">IFERROR(__xludf.DUMMYFUNCTION("""COMPUTED_VALUE"""),0)</f>
        <v>0</v>
      </c>
      <c r="N28" s="978">
        <v>0</v>
      </c>
      <c r="O28" s="978">
        <f ca="1">IFERROR(__xludf.DUMMYFUNCTION("""COMPUTED_VALUE"""),0)</f>
        <v>0</v>
      </c>
      <c r="P28" s="978">
        <f ca="1">IFERROR(__xludf.DUMMYFUNCTION("""COMPUTED_VALUE"""),0)</f>
        <v>0</v>
      </c>
      <c r="Q28" s="761">
        <f t="shared" ca="1" si="0"/>
        <v>6177624</v>
      </c>
      <c r="R28" s="585"/>
      <c r="T28" s="877"/>
      <c r="U28" s="878"/>
    </row>
    <row r="29" spans="1:21" ht="16.899999999999999" customHeight="1">
      <c r="A29" s="46">
        <v>2</v>
      </c>
      <c r="B29" s="47">
        <v>1</v>
      </c>
      <c r="C29" s="47">
        <v>1</v>
      </c>
      <c r="D29" s="47">
        <v>2</v>
      </c>
      <c r="E29" s="47">
        <v>0</v>
      </c>
      <c r="F29" s="47">
        <v>24</v>
      </c>
      <c r="G29" s="476">
        <v>13</v>
      </c>
      <c r="H29" s="776" t="s">
        <v>1270</v>
      </c>
      <c r="I29" s="976">
        <f ca="1">IFERROR(__xludf.DUMMYFUNCTION("IMPORTRANGE(""https://docs.google.com/spreadsheets/d/17HTRp8JWsQfR_9mYBNWMR07sd2_YPg-DY50RJTvmBvw/edit#gid=721977831"",""ANEXO 14B!C11:C404"")"),7931493)</f>
        <v>7931493</v>
      </c>
      <c r="J29" s="977">
        <f ca="1">IFERROR(__xludf.DUMMYFUNCTION("""COMPUTED_VALUE"""),73800)</f>
        <v>73800</v>
      </c>
      <c r="K29" s="977">
        <f ca="1">IFERROR(__xludf.DUMMYFUNCTION("""COMPUTED_VALUE"""),845955)</f>
        <v>845955</v>
      </c>
      <c r="L29" s="978">
        <f ca="1">IFERROR(__xludf.DUMMYFUNCTION("""COMPUTED_VALUE"""),0)</f>
        <v>0</v>
      </c>
      <c r="M29" s="978">
        <f ca="1">IFERROR(__xludf.DUMMYFUNCTION("""COMPUTED_VALUE"""),0)</f>
        <v>0</v>
      </c>
      <c r="N29" s="978">
        <v>0</v>
      </c>
      <c r="O29" s="978">
        <f ca="1">IFERROR(__xludf.DUMMYFUNCTION("""COMPUTED_VALUE"""),0)</f>
        <v>0</v>
      </c>
      <c r="P29" s="978">
        <f ca="1">IFERROR(__xludf.DUMMYFUNCTION("""COMPUTED_VALUE"""),0)</f>
        <v>0</v>
      </c>
      <c r="Q29" s="761">
        <f t="shared" ca="1" si="0"/>
        <v>8851248</v>
      </c>
      <c r="R29" s="585"/>
      <c r="T29" s="877"/>
      <c r="U29" s="878"/>
    </row>
    <row r="30" spans="1:21" ht="16.899999999999999" customHeight="1">
      <c r="A30" s="46">
        <v>2</v>
      </c>
      <c r="B30" s="47">
        <v>1</v>
      </c>
      <c r="C30" s="47">
        <v>1</v>
      </c>
      <c r="D30" s="47">
        <v>2</v>
      </c>
      <c r="E30" s="47">
        <v>0</v>
      </c>
      <c r="F30" s="47">
        <v>24</v>
      </c>
      <c r="G30" s="476">
        <v>14</v>
      </c>
      <c r="H30" s="782" t="s">
        <v>1271</v>
      </c>
      <c r="I30" s="976">
        <f ca="1">IFERROR(__xludf.DUMMYFUNCTION("IMPORTRANGE(""https://docs.google.com/spreadsheets/d/1qppTLNyzgBonKbHi1I3-IqL2O3-cqu4QWr0yIbrRQFs/edit#gid=1372643356"",""ANEXO 14B!C11:C404"")"),274717208)</f>
        <v>274717208</v>
      </c>
      <c r="J30" s="977">
        <f ca="1">IFERROR(__xludf.DUMMYFUNCTION("""COMPUTED_VALUE"""),8292901)</f>
        <v>8292901</v>
      </c>
      <c r="K30" s="977">
        <f ca="1">IFERROR(__xludf.DUMMYFUNCTION("""COMPUTED_VALUE"""),54344198)</f>
        <v>54344198</v>
      </c>
      <c r="L30" s="978">
        <f ca="1">IFERROR(__xludf.DUMMYFUNCTION("""COMPUTED_VALUE"""),0)</f>
        <v>0</v>
      </c>
      <c r="M30" s="978">
        <f ca="1">IFERROR(__xludf.DUMMYFUNCTION("""COMPUTED_VALUE"""),0)</f>
        <v>0</v>
      </c>
      <c r="N30" s="978">
        <v>0</v>
      </c>
      <c r="O30" s="978">
        <f ca="1">IFERROR(__xludf.DUMMYFUNCTION("""COMPUTED_VALUE"""),0)</f>
        <v>0</v>
      </c>
      <c r="P30" s="978">
        <f ca="1">IFERROR(__xludf.DUMMYFUNCTION("""COMPUTED_VALUE"""),0)</f>
        <v>0</v>
      </c>
      <c r="Q30" s="761">
        <f t="shared" ca="1" si="0"/>
        <v>337354307</v>
      </c>
      <c r="R30" s="585"/>
      <c r="T30" s="877"/>
      <c r="U30" s="878"/>
    </row>
    <row r="31" spans="1:21" ht="16.899999999999999" customHeight="1">
      <c r="A31" s="46">
        <v>2</v>
      </c>
      <c r="B31" s="47">
        <v>1</v>
      </c>
      <c r="C31" s="47">
        <v>1</v>
      </c>
      <c r="D31" s="47">
        <v>2</v>
      </c>
      <c r="E31" s="47">
        <v>0</v>
      </c>
      <c r="F31" s="47">
        <v>24</v>
      </c>
      <c r="G31" s="463">
        <v>15</v>
      </c>
      <c r="H31" s="776" t="s">
        <v>1272</v>
      </c>
      <c r="I31" s="976">
        <f ca="1">IFERROR(__xludf.DUMMYFUNCTION("IMPORTRANGE(""https://docs.google.com/spreadsheets/d/15-EtZSYaVKHKx61RHKzuu7ulCazmBJSriqbr7xfa5iM/edit#gid=1435445408"",""ANEXO 14B!C11:C404"")"),198707993)</f>
        <v>198707993</v>
      </c>
      <c r="J31" s="977">
        <f ca="1">IFERROR(__xludf.DUMMYFUNCTION("""COMPUTED_VALUE"""),13233326)</f>
        <v>13233326</v>
      </c>
      <c r="K31" s="977">
        <f ca="1">IFERROR(__xludf.DUMMYFUNCTION("""COMPUTED_VALUE"""),25125936)</f>
        <v>25125936</v>
      </c>
      <c r="L31" s="978">
        <f ca="1">IFERROR(__xludf.DUMMYFUNCTION("""COMPUTED_VALUE"""),0)</f>
        <v>0</v>
      </c>
      <c r="M31" s="978">
        <f ca="1">IFERROR(__xludf.DUMMYFUNCTION("""COMPUTED_VALUE"""),0)</f>
        <v>0</v>
      </c>
      <c r="N31" s="978">
        <v>0</v>
      </c>
      <c r="O31" s="977">
        <f ca="1">IFERROR(__xludf.DUMMYFUNCTION("""COMPUTED_VALUE"""),4000000)</f>
        <v>4000000</v>
      </c>
      <c r="P31" s="978">
        <f ca="1">IFERROR(__xludf.DUMMYFUNCTION("""COMPUTED_VALUE"""),0)</f>
        <v>0</v>
      </c>
      <c r="Q31" s="761">
        <f t="shared" ca="1" si="0"/>
        <v>241067255</v>
      </c>
      <c r="R31" s="585"/>
      <c r="T31" s="877"/>
      <c r="U31" s="878"/>
    </row>
    <row r="32" spans="1:21" ht="16.899999999999999" customHeight="1">
      <c r="A32" s="46">
        <v>2</v>
      </c>
      <c r="B32" s="47">
        <v>1</v>
      </c>
      <c r="C32" s="47">
        <v>1</v>
      </c>
      <c r="D32" s="47">
        <v>2</v>
      </c>
      <c r="E32" s="47">
        <v>0</v>
      </c>
      <c r="F32" s="47">
        <v>24</v>
      </c>
      <c r="G32" s="463">
        <v>16</v>
      </c>
      <c r="H32" s="778" t="s">
        <v>120</v>
      </c>
      <c r="I32" s="976">
        <f ca="1">IFERROR(__xludf.DUMMYFUNCTION("IMPORTRANGE(""https://docs.google.com/spreadsheets/d/1N-aHfWt0oh8IDIJqIdVEra-VIYM0q4s7xdB3kg6kkfU/edit#gid=1922007758"",""ANEXO 14B!C11:C404"")"),147746115)</f>
        <v>147746115</v>
      </c>
      <c r="J32" s="977">
        <f ca="1">IFERROR(__xludf.DUMMYFUNCTION("""COMPUTED_VALUE"""),0)</f>
        <v>0</v>
      </c>
      <c r="K32" s="977">
        <f ca="1">IFERROR(__xludf.DUMMYFUNCTION("""COMPUTED_VALUE"""),0)</f>
        <v>0</v>
      </c>
      <c r="L32" s="978">
        <f ca="1">IFERROR(__xludf.DUMMYFUNCTION("""COMPUTED_VALUE"""),0)</f>
        <v>0</v>
      </c>
      <c r="M32" s="978">
        <f ca="1">IFERROR(__xludf.DUMMYFUNCTION("""COMPUTED_VALUE"""),0)</f>
        <v>0</v>
      </c>
      <c r="N32" s="978">
        <v>0</v>
      </c>
      <c r="O32" s="978">
        <f ca="1">IFERROR(__xludf.DUMMYFUNCTION("""COMPUTED_VALUE"""),0)</f>
        <v>0</v>
      </c>
      <c r="P32" s="978">
        <f ca="1">IFERROR(__xludf.DUMMYFUNCTION("""COMPUTED_VALUE"""),0)</f>
        <v>0</v>
      </c>
      <c r="Q32" s="761">
        <f t="shared" ca="1" si="0"/>
        <v>147746115</v>
      </c>
      <c r="R32" s="585"/>
      <c r="T32" s="877"/>
      <c r="U32" s="878"/>
    </row>
    <row r="33" spans="1:21" ht="16.899999999999999" customHeight="1">
      <c r="A33" s="46">
        <v>2</v>
      </c>
      <c r="B33" s="47">
        <v>1</v>
      </c>
      <c r="C33" s="47">
        <v>1</v>
      </c>
      <c r="D33" s="47">
        <v>2</v>
      </c>
      <c r="E33" s="47">
        <v>0</v>
      </c>
      <c r="F33" s="47">
        <v>24</v>
      </c>
      <c r="G33" s="476">
        <v>17</v>
      </c>
      <c r="H33" s="781" t="s">
        <v>121</v>
      </c>
      <c r="I33" s="976">
        <f ca="1">IFERROR(__xludf.DUMMYFUNCTION("IMPORTRANGE(""https://docs.google.com/spreadsheets/d/1ozZoqw2WzVKrWe6NVmUGdV6IOGQ7AsbNvNxfhtpJwdo/edit#gid=1358245536"",""ANEXO 14B!C11:C404"")"),7571197)</f>
        <v>7571197</v>
      </c>
      <c r="J33" s="977">
        <f ca="1">IFERROR(__xludf.DUMMYFUNCTION("""COMPUTED_VALUE"""),0)</f>
        <v>0</v>
      </c>
      <c r="K33" s="977">
        <f ca="1">IFERROR(__xludf.DUMMYFUNCTION("""COMPUTED_VALUE"""),605672)</f>
        <v>605672</v>
      </c>
      <c r="L33" s="977">
        <f ca="1">IFERROR(__xludf.DUMMYFUNCTION("""COMPUTED_VALUE"""),31837500)</f>
        <v>31837500</v>
      </c>
      <c r="M33" s="978">
        <f ca="1">IFERROR(__xludf.DUMMYFUNCTION("""COMPUTED_VALUE"""),0)</f>
        <v>0</v>
      </c>
      <c r="N33" s="978">
        <v>0</v>
      </c>
      <c r="O33" s="978">
        <f ca="1">IFERROR(__xludf.DUMMYFUNCTION("""COMPUTED_VALUE"""),0)</f>
        <v>0</v>
      </c>
      <c r="P33" s="978">
        <f ca="1">IFERROR(__xludf.DUMMYFUNCTION("""COMPUTED_VALUE"""),0)</f>
        <v>0</v>
      </c>
      <c r="Q33" s="761">
        <f t="shared" ca="1" si="0"/>
        <v>40014369</v>
      </c>
      <c r="R33" s="585"/>
      <c r="T33" s="877"/>
      <c r="U33" s="878"/>
    </row>
    <row r="34" spans="1:21" ht="16.899999999999999" customHeight="1">
      <c r="A34" s="46">
        <v>2</v>
      </c>
      <c r="B34" s="47">
        <v>1</v>
      </c>
      <c r="C34" s="47">
        <v>1</v>
      </c>
      <c r="D34" s="47">
        <v>2</v>
      </c>
      <c r="E34" s="47">
        <v>0</v>
      </c>
      <c r="F34" s="47">
        <v>24</v>
      </c>
      <c r="G34" s="476">
        <v>18</v>
      </c>
      <c r="H34" s="781" t="s">
        <v>1273</v>
      </c>
      <c r="I34" s="976">
        <f ca="1">IFERROR(__xludf.DUMMYFUNCTION("IMPORTRANGE(""https://docs.google.com/spreadsheets/d/16t1BZ39TzV1I6rMPAxG5L7jPHsCQBUygxWYbqXLVFgg/edit#gid=1829753283"",""ANEXO 14B!C11:C404"")"),2180801)</f>
        <v>2180801</v>
      </c>
      <c r="J34" s="977">
        <f ca="1">IFERROR(__xludf.DUMMYFUNCTION("""COMPUTED_VALUE"""),281700)</f>
        <v>281700</v>
      </c>
      <c r="K34" s="977">
        <f ca="1">IFERROR(__xludf.DUMMYFUNCTION("""COMPUTED_VALUE"""),250224)</f>
        <v>250224</v>
      </c>
      <c r="L34" s="977">
        <f ca="1">IFERROR(__xludf.DUMMYFUNCTION("""COMPUTED_VALUE"""),1342)</f>
        <v>1342</v>
      </c>
      <c r="M34" s="978">
        <f ca="1">IFERROR(__xludf.DUMMYFUNCTION("""COMPUTED_VALUE"""),0)</f>
        <v>0</v>
      </c>
      <c r="N34" s="978">
        <v>0</v>
      </c>
      <c r="O34" s="978">
        <f ca="1">IFERROR(__xludf.DUMMYFUNCTION("""COMPUTED_VALUE"""),0)</f>
        <v>0</v>
      </c>
      <c r="P34" s="978">
        <f ca="1">IFERROR(__xludf.DUMMYFUNCTION("""COMPUTED_VALUE"""),0)</f>
        <v>0</v>
      </c>
      <c r="Q34" s="761">
        <f t="shared" ca="1" si="0"/>
        <v>2714067</v>
      </c>
      <c r="R34" s="585"/>
      <c r="T34" s="877"/>
      <c r="U34" s="878"/>
    </row>
    <row r="35" spans="1:21" ht="16.899999999999999" customHeight="1">
      <c r="A35" s="46">
        <v>2</v>
      </c>
      <c r="B35" s="47">
        <v>1</v>
      </c>
      <c r="C35" s="47">
        <v>1</v>
      </c>
      <c r="D35" s="47">
        <v>2</v>
      </c>
      <c r="E35" s="47">
        <v>0</v>
      </c>
      <c r="F35" s="47">
        <v>24</v>
      </c>
      <c r="G35" s="463">
        <v>19</v>
      </c>
      <c r="H35" s="781" t="s">
        <v>1274</v>
      </c>
      <c r="I35" s="976">
        <f ca="1">IFERROR(__xludf.DUMMYFUNCTION("IMPORTRANGE(""https://docs.google.com/spreadsheets/d/1Ad95JrxB_4ZdVVcZXX2TM5ga5URC-bKQapizJb8xFlo/edit#gid=667967452"",""ANEXO 14B!C11:C404"")"),17552675)</f>
        <v>17552675</v>
      </c>
      <c r="J35" s="977">
        <f ca="1">IFERROR(__xludf.DUMMYFUNCTION("""COMPUTED_VALUE"""),396938)</f>
        <v>396938</v>
      </c>
      <c r="K35" s="977">
        <f ca="1">IFERROR(__xludf.DUMMYFUNCTION("""COMPUTED_VALUE"""),3344368)</f>
        <v>3344368</v>
      </c>
      <c r="L35" s="978">
        <f ca="1">IFERROR(__xludf.DUMMYFUNCTION("""COMPUTED_VALUE"""),0)</f>
        <v>0</v>
      </c>
      <c r="M35" s="978">
        <f ca="1">IFERROR(__xludf.DUMMYFUNCTION("""COMPUTED_VALUE"""),0)</f>
        <v>0</v>
      </c>
      <c r="N35" s="978">
        <v>0</v>
      </c>
      <c r="O35" s="978">
        <f ca="1">IFERROR(__xludf.DUMMYFUNCTION("""COMPUTED_VALUE"""),0)</f>
        <v>0</v>
      </c>
      <c r="P35" s="978">
        <f ca="1">IFERROR(__xludf.DUMMYFUNCTION("""COMPUTED_VALUE"""),0)</f>
        <v>0</v>
      </c>
      <c r="Q35" s="761">
        <f t="shared" ca="1" si="0"/>
        <v>21293981</v>
      </c>
      <c r="R35" s="585"/>
      <c r="T35" s="877"/>
      <c r="U35" s="878"/>
    </row>
    <row r="36" spans="1:21" ht="16.899999999999999" customHeight="1">
      <c r="A36" s="46">
        <v>2</v>
      </c>
      <c r="B36" s="47">
        <v>1</v>
      </c>
      <c r="C36" s="47">
        <v>1</v>
      </c>
      <c r="D36" s="47">
        <v>2</v>
      </c>
      <c r="E36" s="47">
        <v>0</v>
      </c>
      <c r="F36" s="47">
        <v>24</v>
      </c>
      <c r="G36" s="463">
        <v>20</v>
      </c>
      <c r="H36" s="781" t="s">
        <v>1275</v>
      </c>
      <c r="I36" s="976">
        <f ca="1">IFERROR(__xludf.DUMMYFUNCTION("IMPORTRANGE(""https://docs.google.com/spreadsheets/d/1jYl8RO9JvnXf0rby60dcA2VcNQximwEAGfOSZ_u88qE/edit#gid=2009267704"",""ANEXO 14B!C11:C404"")"),14097307)</f>
        <v>14097307</v>
      </c>
      <c r="J36" s="977">
        <f ca="1">IFERROR(__xludf.DUMMYFUNCTION("""COMPUTED_VALUE"""),0)</f>
        <v>0</v>
      </c>
      <c r="K36" s="977">
        <f ca="1">IFERROR(__xludf.DUMMYFUNCTION("""COMPUTED_VALUE"""),2198588)</f>
        <v>2198588</v>
      </c>
      <c r="L36" s="977">
        <f ca="1">IFERROR(__xludf.DUMMYFUNCTION("""COMPUTED_VALUE"""),8554)</f>
        <v>8554</v>
      </c>
      <c r="M36" s="978">
        <f ca="1">IFERROR(__xludf.DUMMYFUNCTION("""COMPUTED_VALUE"""),0)</f>
        <v>0</v>
      </c>
      <c r="N36" s="978">
        <v>0</v>
      </c>
      <c r="O36" s="978">
        <f ca="1">IFERROR(__xludf.DUMMYFUNCTION("""COMPUTED_VALUE"""),0)</f>
        <v>0</v>
      </c>
      <c r="P36" s="978">
        <f ca="1">IFERROR(__xludf.DUMMYFUNCTION("""COMPUTED_VALUE"""),0)</f>
        <v>0</v>
      </c>
      <c r="Q36" s="761">
        <f t="shared" ca="1" si="0"/>
        <v>16304449</v>
      </c>
      <c r="R36" s="585"/>
      <c r="T36" s="877"/>
      <c r="U36" s="878"/>
    </row>
    <row r="37" spans="1:21" ht="16.899999999999999" customHeight="1">
      <c r="A37" s="46">
        <v>2</v>
      </c>
      <c r="B37" s="47">
        <v>1</v>
      </c>
      <c r="C37" s="47">
        <v>1</v>
      </c>
      <c r="D37" s="47">
        <v>2</v>
      </c>
      <c r="E37" s="47">
        <v>0</v>
      </c>
      <c r="F37" s="47">
        <v>24</v>
      </c>
      <c r="G37" s="476">
        <v>21</v>
      </c>
      <c r="H37" s="780" t="s">
        <v>1276</v>
      </c>
      <c r="I37" s="976">
        <f ca="1">IFERROR(__xludf.DUMMYFUNCTION("IMPORTRANGE(""https://docs.google.com/spreadsheets/d/1kHy9B8AvQh-DtFj0lLb_QL9rBT0td-SH66QrzenQyY4/edit#gid=797710975"",""ANEXO 14B!C11:C404"")"),13987966)</f>
        <v>13987966</v>
      </c>
      <c r="J37" s="977">
        <f ca="1">IFERROR(__xludf.DUMMYFUNCTION("""COMPUTED_VALUE"""),46829)</f>
        <v>46829</v>
      </c>
      <c r="K37" s="977">
        <f ca="1">IFERROR(__xludf.DUMMYFUNCTION("""COMPUTED_VALUE"""),1668138)</f>
        <v>1668138</v>
      </c>
      <c r="L37" s="977">
        <f ca="1">IFERROR(__xludf.DUMMYFUNCTION("""COMPUTED_VALUE"""),18443)</f>
        <v>18443</v>
      </c>
      <c r="M37" s="978">
        <f ca="1">IFERROR(__xludf.DUMMYFUNCTION("""COMPUTED_VALUE"""),0)</f>
        <v>0</v>
      </c>
      <c r="N37" s="978">
        <v>0</v>
      </c>
      <c r="O37" s="978">
        <f ca="1">IFERROR(__xludf.DUMMYFUNCTION("""COMPUTED_VALUE"""),0)</f>
        <v>0</v>
      </c>
      <c r="P37" s="978">
        <f ca="1">IFERROR(__xludf.DUMMYFUNCTION("""COMPUTED_VALUE"""),0)</f>
        <v>0</v>
      </c>
      <c r="Q37" s="761">
        <f t="shared" ca="1" si="0"/>
        <v>15721376</v>
      </c>
      <c r="R37" s="585"/>
      <c r="T37" s="877"/>
      <c r="U37" s="878"/>
    </row>
    <row r="38" spans="1:21" ht="16.899999999999999" customHeight="1">
      <c r="A38" s="46">
        <v>2</v>
      </c>
      <c r="B38" s="47">
        <v>1</v>
      </c>
      <c r="C38" s="47">
        <v>1</v>
      </c>
      <c r="D38" s="47">
        <v>2</v>
      </c>
      <c r="E38" s="47">
        <v>0</v>
      </c>
      <c r="F38" s="47">
        <v>24</v>
      </c>
      <c r="G38" s="580" t="s">
        <v>514</v>
      </c>
      <c r="H38" s="783" t="s">
        <v>1277</v>
      </c>
      <c r="I38" s="976">
        <f ca="1">IFERROR(__xludf.DUMMYFUNCTION("IMPORTRANGE(""https://docs.google.com/spreadsheets/d/1nOYvLRFddBtVzoBZ440aVI4yiwv5vxoEK5eHNfHE1wM/edit#gid=362639538"",""ANEXO 14B!C11:C404"")"),198332947)</f>
        <v>198332947</v>
      </c>
      <c r="J38" s="977">
        <f ca="1">IFERROR(__xludf.DUMMYFUNCTION("""COMPUTED_VALUE"""),8457875)</f>
        <v>8457875</v>
      </c>
      <c r="K38" s="977">
        <f ca="1">IFERROR(__xludf.DUMMYFUNCTION("""COMPUTED_VALUE"""),15843660)</f>
        <v>15843660</v>
      </c>
      <c r="L38" s="977">
        <f ca="1">IFERROR(__xludf.DUMMYFUNCTION("""COMPUTED_VALUE"""),14973326)</f>
        <v>14973326</v>
      </c>
      <c r="M38" s="978">
        <f ca="1">IFERROR(__xludf.DUMMYFUNCTION("""COMPUTED_VALUE"""),0)</f>
        <v>0</v>
      </c>
      <c r="N38" s="978">
        <v>0</v>
      </c>
      <c r="O38" s="978">
        <f ca="1">IFERROR(__xludf.DUMMYFUNCTION("""COMPUTED_VALUE"""),0)</f>
        <v>0</v>
      </c>
      <c r="P38" s="978">
        <f ca="1">IFERROR(__xludf.DUMMYFUNCTION("""COMPUTED_VALUE"""),0)</f>
        <v>0</v>
      </c>
      <c r="Q38" s="761">
        <f t="shared" ca="1" si="0"/>
        <v>237607808</v>
      </c>
      <c r="R38" s="585"/>
      <c r="T38" s="877"/>
      <c r="U38" s="878"/>
    </row>
    <row r="39" spans="1:21" ht="16.899999999999999" customHeight="1">
      <c r="A39" s="46">
        <v>2</v>
      </c>
      <c r="B39" s="47">
        <v>1</v>
      </c>
      <c r="C39" s="47">
        <v>1</v>
      </c>
      <c r="D39" s="47">
        <v>2</v>
      </c>
      <c r="E39" s="47">
        <v>0</v>
      </c>
      <c r="F39" s="47">
        <v>24</v>
      </c>
      <c r="G39" s="580" t="s">
        <v>515</v>
      </c>
      <c r="H39" s="776" t="s">
        <v>1278</v>
      </c>
      <c r="I39" s="976">
        <f ca="1">IFERROR(__xludf.DUMMYFUNCTION("IMPORTRANGE(""https://docs.google.com/spreadsheets/d/15-M9rr1cVW51St88BqgEcJPgcmGebmjHcd6jVVS-2TM/edit#gid=1974190816"",""ANEXO 14B!C11:C404"")"),23642742)</f>
        <v>23642742</v>
      </c>
      <c r="J39" s="977">
        <f ca="1">IFERROR(__xludf.DUMMYFUNCTION("""COMPUTED_VALUE"""),603234)</f>
        <v>603234</v>
      </c>
      <c r="K39" s="977">
        <f ca="1">IFERROR(__xludf.DUMMYFUNCTION("""COMPUTED_VALUE"""),2824333)</f>
        <v>2824333</v>
      </c>
      <c r="L39" s="977">
        <f ca="1">IFERROR(__xludf.DUMMYFUNCTION("""COMPUTED_VALUE"""),81366752)</f>
        <v>81366752</v>
      </c>
      <c r="M39" s="978">
        <f ca="1">IFERROR(__xludf.DUMMYFUNCTION("""COMPUTED_VALUE"""),0)</f>
        <v>0</v>
      </c>
      <c r="N39" s="978">
        <v>0</v>
      </c>
      <c r="O39" s="978">
        <f ca="1">IFERROR(__xludf.DUMMYFUNCTION("""COMPUTED_VALUE"""),0)</f>
        <v>0</v>
      </c>
      <c r="P39" s="978">
        <f ca="1">IFERROR(__xludf.DUMMYFUNCTION("""COMPUTED_VALUE"""),0)</f>
        <v>0</v>
      </c>
      <c r="Q39" s="761">
        <f t="shared" ca="1" si="0"/>
        <v>108437061</v>
      </c>
      <c r="R39" s="585"/>
      <c r="T39" s="877"/>
      <c r="U39" s="878"/>
    </row>
    <row r="40" spans="1:21" ht="16.899999999999999" customHeight="1">
      <c r="A40" s="46">
        <v>2</v>
      </c>
      <c r="B40" s="47">
        <v>1</v>
      </c>
      <c r="C40" s="47">
        <v>1</v>
      </c>
      <c r="D40" s="47">
        <v>2</v>
      </c>
      <c r="E40" s="47">
        <v>0</v>
      </c>
      <c r="F40" s="47">
        <v>24</v>
      </c>
      <c r="G40" s="463">
        <v>24</v>
      </c>
      <c r="H40" s="778" t="s">
        <v>1279</v>
      </c>
      <c r="I40" s="976">
        <f ca="1">IFERROR(__xludf.DUMMYFUNCTION("IMPORTRANGE(""https://docs.google.com/spreadsheets/d/12I3RWmp1GI3pNqIzmPrhZhtD8WHc0RLY6j-S8zri6dw/edit#gid=1273980307"",""ANEXO 14B!C11:C404"")"),7666796)</f>
        <v>7666796</v>
      </c>
      <c r="J40" s="977">
        <f ca="1">IFERROR(__xludf.DUMMYFUNCTION("""COMPUTED_VALUE"""),1178034)</f>
        <v>1178034</v>
      </c>
      <c r="K40" s="977">
        <f ca="1">IFERROR(__xludf.DUMMYFUNCTION("""COMPUTED_VALUE"""),6714997)</f>
        <v>6714997</v>
      </c>
      <c r="L40" s="978">
        <f ca="1">IFERROR(__xludf.DUMMYFUNCTION("""COMPUTED_VALUE"""),0)</f>
        <v>0</v>
      </c>
      <c r="M40" s="978">
        <f ca="1">IFERROR(__xludf.DUMMYFUNCTION("""COMPUTED_VALUE"""),0)</f>
        <v>0</v>
      </c>
      <c r="N40" s="978">
        <v>0</v>
      </c>
      <c r="O40" s="978">
        <f ca="1">IFERROR(__xludf.DUMMYFUNCTION("""COMPUTED_VALUE"""),0)</f>
        <v>0</v>
      </c>
      <c r="P40" s="978">
        <f ca="1">IFERROR(__xludf.DUMMYFUNCTION("""COMPUTED_VALUE"""),0)</f>
        <v>0</v>
      </c>
      <c r="Q40" s="761">
        <f t="shared" ca="1" si="0"/>
        <v>15559827</v>
      </c>
      <c r="R40" s="585"/>
      <c r="T40" s="877"/>
      <c r="U40" s="878"/>
    </row>
    <row r="41" spans="1:21" ht="16.899999999999999" customHeight="1">
      <c r="A41" s="46">
        <v>2</v>
      </c>
      <c r="B41" s="47">
        <v>1</v>
      </c>
      <c r="C41" s="47">
        <v>1</v>
      </c>
      <c r="D41" s="47">
        <v>2</v>
      </c>
      <c r="E41" s="47">
        <v>0</v>
      </c>
      <c r="F41" s="47">
        <v>24</v>
      </c>
      <c r="G41" s="463">
        <v>25</v>
      </c>
      <c r="H41" s="784" t="s">
        <v>1280</v>
      </c>
      <c r="I41" s="976">
        <f ca="1">IFERROR(__xludf.DUMMYFUNCTION("IMPORTRANGE(""https://docs.google.com/spreadsheets/d/19_-ur5qjS-OtaVTtCRkDf1IoqPPk1eXWU4RkAJgfLoA/edit#gid=1691589720"",""ANEXO 14B!C11:C404"")"),6405856)</f>
        <v>6405856</v>
      </c>
      <c r="J41" s="977">
        <f ca="1">IFERROR(__xludf.DUMMYFUNCTION("""COMPUTED_VALUE"""),172954)</f>
        <v>172954</v>
      </c>
      <c r="K41" s="977">
        <f ca="1">IFERROR(__xludf.DUMMYFUNCTION("""COMPUTED_VALUE"""),1558858)</f>
        <v>1558858</v>
      </c>
      <c r="L41" s="977">
        <f ca="1">IFERROR(__xludf.DUMMYFUNCTION("""COMPUTED_VALUE"""),680025)</f>
        <v>680025</v>
      </c>
      <c r="M41" s="978">
        <f ca="1">IFERROR(__xludf.DUMMYFUNCTION("""COMPUTED_VALUE"""),0)</f>
        <v>0</v>
      </c>
      <c r="N41" s="978">
        <v>0</v>
      </c>
      <c r="O41" s="978">
        <f ca="1">IFERROR(__xludf.DUMMYFUNCTION("""COMPUTED_VALUE"""),0)</f>
        <v>0</v>
      </c>
      <c r="P41" s="978">
        <f ca="1">IFERROR(__xludf.DUMMYFUNCTION("""COMPUTED_VALUE"""),0)</f>
        <v>0</v>
      </c>
      <c r="Q41" s="761">
        <f t="shared" ca="1" si="0"/>
        <v>8817693</v>
      </c>
      <c r="R41" s="585"/>
      <c r="T41" s="877"/>
      <c r="U41" s="878"/>
    </row>
    <row r="42" spans="1:21" ht="16.899999999999999" customHeight="1">
      <c r="A42" s="46">
        <v>2</v>
      </c>
      <c r="B42" s="47">
        <v>1</v>
      </c>
      <c r="C42" s="47">
        <v>1</v>
      </c>
      <c r="D42" s="47">
        <v>2</v>
      </c>
      <c r="E42" s="47">
        <v>0</v>
      </c>
      <c r="F42" s="47">
        <v>24</v>
      </c>
      <c r="G42" s="580" t="s">
        <v>516</v>
      </c>
      <c r="H42" s="785" t="s">
        <v>122</v>
      </c>
      <c r="I42" s="976">
        <f ca="1">IFERROR(__xludf.DUMMYFUNCTION("IMPORTRANGE(""https://docs.google.com/spreadsheets/d/1HhKFkKIolzjRHHB_PV5cPWMIHaCTegU1VkOQIz6eC9E/edit#gid=1686765930"",""ANEXO 14B!C11:C404"")"),105368580)</f>
        <v>105368580</v>
      </c>
      <c r="J42" s="977">
        <f ca="1">IFERROR(__xludf.DUMMYFUNCTION("""COMPUTED_VALUE"""),151020)</f>
        <v>151020</v>
      </c>
      <c r="K42" s="977">
        <f ca="1">IFERROR(__xludf.DUMMYFUNCTION("""COMPUTED_VALUE"""),3624236)</f>
        <v>3624236</v>
      </c>
      <c r="L42" s="977">
        <f ca="1">IFERROR(__xludf.DUMMYFUNCTION("""COMPUTED_VALUE"""),1708)</f>
        <v>1708</v>
      </c>
      <c r="M42" s="978">
        <f ca="1">IFERROR(__xludf.DUMMYFUNCTION("""COMPUTED_VALUE"""),0)</f>
        <v>0</v>
      </c>
      <c r="N42" s="978">
        <v>0</v>
      </c>
      <c r="O42" s="978">
        <f ca="1">IFERROR(__xludf.DUMMYFUNCTION("""COMPUTED_VALUE"""),0)</f>
        <v>0</v>
      </c>
      <c r="P42" s="978">
        <f ca="1">IFERROR(__xludf.DUMMYFUNCTION("""COMPUTED_VALUE"""),0)</f>
        <v>0</v>
      </c>
      <c r="Q42" s="761">
        <f t="shared" ca="1" si="0"/>
        <v>109145544</v>
      </c>
      <c r="R42" s="585"/>
      <c r="T42" s="877"/>
      <c r="U42" s="878"/>
    </row>
    <row r="43" spans="1:21" ht="16.899999999999999" customHeight="1">
      <c r="A43" s="46">
        <v>2</v>
      </c>
      <c r="B43" s="47">
        <v>1</v>
      </c>
      <c r="C43" s="47">
        <v>1</v>
      </c>
      <c r="D43" s="47">
        <v>2</v>
      </c>
      <c r="E43" s="47">
        <v>0</v>
      </c>
      <c r="F43" s="47">
        <v>24</v>
      </c>
      <c r="G43" s="580" t="s">
        <v>517</v>
      </c>
      <c r="H43" s="780" t="s">
        <v>123</v>
      </c>
      <c r="I43" s="976">
        <f ca="1">IFERROR(__xludf.DUMMYFUNCTION("IMPORTRANGE(""https://docs.google.com/spreadsheets/d/1mICgFJQTZ1jBIdUi5b7VpVs9l6NaV3ZnnbnpumHoETQ/edit#gid=71612110"",""ANEXO 14B!C11:C404"")"),44998844)</f>
        <v>44998844</v>
      </c>
      <c r="J43" s="977">
        <f ca="1">IFERROR(__xludf.DUMMYFUNCTION("""COMPUTED_VALUE"""),104473)</f>
        <v>104473</v>
      </c>
      <c r="K43" s="977">
        <f ca="1">IFERROR(__xludf.DUMMYFUNCTION("""COMPUTED_VALUE"""),2030241)</f>
        <v>2030241</v>
      </c>
      <c r="L43" s="978">
        <f ca="1">IFERROR(__xludf.DUMMYFUNCTION("""COMPUTED_VALUE"""),0)</f>
        <v>0</v>
      </c>
      <c r="M43" s="978">
        <f ca="1">IFERROR(__xludf.DUMMYFUNCTION("""COMPUTED_VALUE"""),0)</f>
        <v>0</v>
      </c>
      <c r="N43" s="978">
        <v>0</v>
      </c>
      <c r="O43" s="978">
        <f ca="1">IFERROR(__xludf.DUMMYFUNCTION("""COMPUTED_VALUE"""),0)</f>
        <v>0</v>
      </c>
      <c r="P43" s="978">
        <f ca="1">IFERROR(__xludf.DUMMYFUNCTION("""COMPUTED_VALUE"""),0)</f>
        <v>0</v>
      </c>
      <c r="Q43" s="761">
        <f t="shared" ca="1" si="0"/>
        <v>47133558</v>
      </c>
      <c r="R43" s="585"/>
      <c r="S43" s="600"/>
      <c r="T43" s="877"/>
      <c r="U43" s="878"/>
    </row>
    <row r="44" spans="1:21" ht="27.75" customHeight="1">
      <c r="A44" s="46">
        <v>2</v>
      </c>
      <c r="B44" s="47">
        <v>1</v>
      </c>
      <c r="C44" s="47">
        <v>1</v>
      </c>
      <c r="D44" s="47">
        <v>2</v>
      </c>
      <c r="E44" s="47">
        <v>0</v>
      </c>
      <c r="F44" s="47">
        <v>24</v>
      </c>
      <c r="G44" s="476">
        <v>28</v>
      </c>
      <c r="H44" s="776" t="s">
        <v>1281</v>
      </c>
      <c r="I44" s="976">
        <f ca="1">IFERROR(__xludf.DUMMYFUNCTION("IMPORTRANGE(""https://docs.google.com/spreadsheets/d/1T3_fCAEkpAgm7j8ARUrJnzlIVpflrtg9rAAPE3iP1HM/edit#gid=430785721"",""ANEXO 14B!C11:C404"")"),48754409)</f>
        <v>48754409</v>
      </c>
      <c r="J44" s="977">
        <f ca="1">IFERROR(__xludf.DUMMYFUNCTION("""COMPUTED_VALUE"""),52993232)</f>
        <v>52993232</v>
      </c>
      <c r="K44" s="977">
        <f ca="1">IFERROR(__xludf.DUMMYFUNCTION("""COMPUTED_VALUE"""),130009164)</f>
        <v>130009164</v>
      </c>
      <c r="L44" s="977">
        <f ca="1">IFERROR(__xludf.DUMMYFUNCTION("""COMPUTED_VALUE"""),3085096)</f>
        <v>3085096</v>
      </c>
      <c r="M44" s="977">
        <f ca="1">IFERROR(__xludf.DUMMYFUNCTION("""COMPUTED_VALUE"""),9883933)</f>
        <v>9883933</v>
      </c>
      <c r="N44" s="978">
        <v>0</v>
      </c>
      <c r="O44" s="978">
        <f ca="1">IFERROR(__xludf.DUMMYFUNCTION("""COMPUTED_VALUE"""),0)</f>
        <v>0</v>
      </c>
      <c r="P44" s="978">
        <f ca="1">IFERROR(__xludf.DUMMYFUNCTION("""COMPUTED_VALUE"""),0)</f>
        <v>0</v>
      </c>
      <c r="Q44" s="761">
        <f t="shared" ca="1" si="0"/>
        <v>244725834</v>
      </c>
      <c r="R44" s="601"/>
      <c r="T44" s="877"/>
      <c r="U44" s="878"/>
    </row>
    <row r="45" spans="1:21" ht="29.5" customHeight="1">
      <c r="A45" s="46">
        <v>2</v>
      </c>
      <c r="B45" s="47">
        <v>1</v>
      </c>
      <c r="C45" s="47">
        <v>1</v>
      </c>
      <c r="D45" s="47">
        <v>2</v>
      </c>
      <c r="E45" s="47">
        <v>0</v>
      </c>
      <c r="F45" s="47">
        <v>24</v>
      </c>
      <c r="G45" s="476">
        <v>29</v>
      </c>
      <c r="H45" s="776" t="s">
        <v>1282</v>
      </c>
      <c r="I45" s="976">
        <f ca="1">IFERROR(__xludf.DUMMYFUNCTION("IMPORTRANGE(""https://docs.google.com/spreadsheets/d/1O-x99wzRfh0UORk5oIJwZGlnslt88tYlEdWZFBw60WM/edit#gid=982514239"",""ANEXO 14B!C11:C404"")"),23156533)</f>
        <v>23156533</v>
      </c>
      <c r="J45" s="977">
        <f ca="1">IFERROR(__xludf.DUMMYFUNCTION("""COMPUTED_VALUE"""),1221804)</f>
        <v>1221804</v>
      </c>
      <c r="K45" s="977">
        <f ca="1">IFERROR(__xludf.DUMMYFUNCTION("""COMPUTED_VALUE"""),1631382)</f>
        <v>1631382</v>
      </c>
      <c r="L45" s="977">
        <f ca="1">IFERROR(__xludf.DUMMYFUNCTION("""COMPUTED_VALUE"""),26177)</f>
        <v>26177</v>
      </c>
      <c r="M45" s="978">
        <f ca="1">IFERROR(__xludf.DUMMYFUNCTION("""COMPUTED_VALUE"""),0)</f>
        <v>0</v>
      </c>
      <c r="N45" s="978">
        <v>0</v>
      </c>
      <c r="O45" s="978">
        <f ca="1">IFERROR(__xludf.DUMMYFUNCTION("""COMPUTED_VALUE"""),0)</f>
        <v>0</v>
      </c>
      <c r="P45" s="978">
        <f ca="1">IFERROR(__xludf.DUMMYFUNCTION("""COMPUTED_VALUE"""),0)</f>
        <v>0</v>
      </c>
      <c r="Q45" s="761">
        <f t="shared" ca="1" si="0"/>
        <v>26035896</v>
      </c>
      <c r="R45" s="601"/>
      <c r="T45" s="877"/>
      <c r="U45" s="878"/>
    </row>
    <row r="46" spans="1:21" ht="16.899999999999999" customHeight="1">
      <c r="A46" s="46">
        <v>2</v>
      </c>
      <c r="B46" s="47">
        <v>1</v>
      </c>
      <c r="C46" s="47">
        <v>1</v>
      </c>
      <c r="D46" s="47">
        <v>2</v>
      </c>
      <c r="E46" s="47">
        <v>0</v>
      </c>
      <c r="F46" s="47">
        <v>24</v>
      </c>
      <c r="G46" s="476">
        <v>30</v>
      </c>
      <c r="H46" s="776" t="s">
        <v>1283</v>
      </c>
      <c r="I46" s="976">
        <f ca="1">IFERROR(__xludf.DUMMYFUNCTION("IMPORTRANGE(""https://docs.google.com/spreadsheets/d/1TbuHBbLIXQopWiRoVc81ux2tsfo3OTXEK5uziUq_jdw/edit#gid=1396355692"",""ANEXO 14B!C11:C404"")"),29253961)</f>
        <v>29253961</v>
      </c>
      <c r="J46" s="977">
        <f ca="1">IFERROR(__xludf.DUMMYFUNCTION("""COMPUTED_VALUE"""),2226198)</f>
        <v>2226198</v>
      </c>
      <c r="K46" s="977">
        <f ca="1">IFERROR(__xludf.DUMMYFUNCTION("""COMPUTED_VALUE"""),33426079)</f>
        <v>33426079</v>
      </c>
      <c r="L46" s="978">
        <f ca="1">IFERROR(__xludf.DUMMYFUNCTION("""COMPUTED_VALUE"""),0)</f>
        <v>0</v>
      </c>
      <c r="M46" s="977">
        <f ca="1">IFERROR(__xludf.DUMMYFUNCTION("""COMPUTED_VALUE"""),310002)</f>
        <v>310002</v>
      </c>
      <c r="N46" s="978">
        <v>0</v>
      </c>
      <c r="O46" s="978">
        <f ca="1">IFERROR(__xludf.DUMMYFUNCTION("""COMPUTED_VALUE"""),0)</f>
        <v>0</v>
      </c>
      <c r="P46" s="978">
        <f ca="1">IFERROR(__xludf.DUMMYFUNCTION("""COMPUTED_VALUE"""),0)</f>
        <v>0</v>
      </c>
      <c r="Q46" s="761">
        <f t="shared" ca="1" si="0"/>
        <v>65216240</v>
      </c>
      <c r="R46" s="601"/>
      <c r="T46" s="877"/>
      <c r="U46" s="878"/>
    </row>
    <row r="47" spans="1:21" ht="25.5" customHeight="1">
      <c r="A47" s="46">
        <v>2</v>
      </c>
      <c r="B47" s="47">
        <v>1</v>
      </c>
      <c r="C47" s="47">
        <v>1</v>
      </c>
      <c r="D47" s="47">
        <v>2</v>
      </c>
      <c r="E47" s="47">
        <v>0</v>
      </c>
      <c r="F47" s="47">
        <v>24</v>
      </c>
      <c r="G47" s="476">
        <v>31</v>
      </c>
      <c r="H47" s="776" t="s">
        <v>1284</v>
      </c>
      <c r="I47" s="976">
        <f ca="1">IFERROR(__xludf.DUMMYFUNCTION("IMPORTRANGE(""https://docs.google.com/spreadsheets/d/1tKOXKCWHeiZ5Q31TPWtT8cew1zkq71molhn9vsAJVB0/edit#gid=2076289231"",""ANEXO 14B!C11:C404"")"),7223641)</f>
        <v>7223641</v>
      </c>
      <c r="J47" s="977">
        <f ca="1">IFERROR(__xludf.DUMMYFUNCTION("""COMPUTED_VALUE"""),514487)</f>
        <v>514487</v>
      </c>
      <c r="K47" s="977">
        <f ca="1">IFERROR(__xludf.DUMMYFUNCTION("""COMPUTED_VALUE"""),4288780)</f>
        <v>4288780</v>
      </c>
      <c r="L47" s="979">
        <f ca="1">IFERROR(__xludf.DUMMYFUNCTION("""COMPUTED_VALUE"""),1237)</f>
        <v>1237</v>
      </c>
      <c r="M47" s="980">
        <f ca="1">IFERROR(__xludf.DUMMYFUNCTION("""COMPUTED_VALUE"""),0)</f>
        <v>0</v>
      </c>
      <c r="N47" s="978">
        <v>0</v>
      </c>
      <c r="O47" s="978">
        <f ca="1">IFERROR(__xludf.DUMMYFUNCTION("""COMPUTED_VALUE"""),0)</f>
        <v>0</v>
      </c>
      <c r="P47" s="978">
        <f ca="1">IFERROR(__xludf.DUMMYFUNCTION("""COMPUTED_VALUE"""),0)</f>
        <v>0</v>
      </c>
      <c r="Q47" s="761">
        <f t="shared" ca="1" si="0"/>
        <v>12028145</v>
      </c>
      <c r="R47" s="601"/>
      <c r="T47" s="877"/>
      <c r="U47" s="878"/>
    </row>
    <row r="48" spans="1:21" ht="16.899999999999999" customHeight="1">
      <c r="A48" s="46">
        <v>2</v>
      </c>
      <c r="B48" s="47">
        <v>1</v>
      </c>
      <c r="C48" s="47">
        <v>1</v>
      </c>
      <c r="D48" s="47">
        <v>2</v>
      </c>
      <c r="E48" s="47">
        <v>0</v>
      </c>
      <c r="F48" s="47">
        <v>24</v>
      </c>
      <c r="G48" s="476">
        <v>32</v>
      </c>
      <c r="H48" s="776" t="s">
        <v>1285</v>
      </c>
      <c r="I48" s="976">
        <f ca="1">IFERROR(__xludf.DUMMYFUNCTION("IMPORTRANGE(""https://docs.google.com/spreadsheets/d/1rwgIYugdDHQI6KTlGJvL5nIpm3gHyPtiZ0A5iY39x3k/edit#gid=700487163"",""ANEXO 14B!C11:C404"")"),33252435)</f>
        <v>33252435</v>
      </c>
      <c r="J48" s="977">
        <f ca="1">IFERROR(__xludf.DUMMYFUNCTION("""COMPUTED_VALUE"""),0)</f>
        <v>0</v>
      </c>
      <c r="K48" s="977">
        <f ca="1">IFERROR(__xludf.DUMMYFUNCTION("""COMPUTED_VALUE"""),2698472)</f>
        <v>2698472</v>
      </c>
      <c r="L48" s="979">
        <f ca="1">IFERROR(__xludf.DUMMYFUNCTION("""COMPUTED_VALUE"""),14170)</f>
        <v>14170</v>
      </c>
      <c r="M48" s="980">
        <f ca="1">IFERROR(__xludf.DUMMYFUNCTION("""COMPUTED_VALUE"""),0)</f>
        <v>0</v>
      </c>
      <c r="N48" s="978">
        <v>0</v>
      </c>
      <c r="O48" s="978">
        <f ca="1">IFERROR(__xludf.DUMMYFUNCTION("""COMPUTED_VALUE"""),0)</f>
        <v>0</v>
      </c>
      <c r="P48" s="978">
        <f ca="1">IFERROR(__xludf.DUMMYFUNCTION("""COMPUTED_VALUE"""),0)</f>
        <v>0</v>
      </c>
      <c r="Q48" s="761">
        <f t="shared" ca="1" si="0"/>
        <v>35965077</v>
      </c>
      <c r="R48" s="601"/>
      <c r="T48" s="877"/>
      <c r="U48" s="878"/>
    </row>
    <row r="49" spans="1:21" ht="16.899999999999999" customHeight="1">
      <c r="A49" s="46">
        <v>2</v>
      </c>
      <c r="B49" s="47">
        <v>1</v>
      </c>
      <c r="C49" s="47">
        <v>1</v>
      </c>
      <c r="D49" s="47">
        <v>2</v>
      </c>
      <c r="E49" s="47">
        <v>0</v>
      </c>
      <c r="F49" s="47">
        <v>24</v>
      </c>
      <c r="G49" s="476">
        <v>33</v>
      </c>
      <c r="H49" s="776" t="s">
        <v>1286</v>
      </c>
      <c r="I49" s="976">
        <f ca="1">IFERROR(__xludf.DUMMYFUNCTION("IMPORTRANGE(""https://docs.google.com/spreadsheets/d/1pUBjEnj9ia68CB3ABTrLNhCfatHgzzMnPQtIqsZOlps/edit#gid=1250721563"",""ANEXO 14B!C11:C404"")"),15826191)</f>
        <v>15826191</v>
      </c>
      <c r="J49" s="977">
        <f ca="1">IFERROR(__xludf.DUMMYFUNCTION("""COMPUTED_VALUE"""),1060286)</f>
        <v>1060286</v>
      </c>
      <c r="K49" s="977">
        <f ca="1">IFERROR(__xludf.DUMMYFUNCTION("""COMPUTED_VALUE"""),1687552)</f>
        <v>1687552</v>
      </c>
      <c r="L49" s="979">
        <f ca="1">IFERROR(__xludf.DUMMYFUNCTION("""COMPUTED_VALUE"""),13204)</f>
        <v>13204</v>
      </c>
      <c r="M49" s="980">
        <f ca="1">IFERROR(__xludf.DUMMYFUNCTION("""COMPUTED_VALUE"""),0)</f>
        <v>0</v>
      </c>
      <c r="N49" s="978">
        <v>0</v>
      </c>
      <c r="O49" s="978">
        <f ca="1">IFERROR(__xludf.DUMMYFUNCTION("""COMPUTED_VALUE"""),0)</f>
        <v>0</v>
      </c>
      <c r="P49" s="978">
        <f ca="1">IFERROR(__xludf.DUMMYFUNCTION("""COMPUTED_VALUE"""),0)</f>
        <v>0</v>
      </c>
      <c r="Q49" s="761">
        <f t="shared" ca="1" si="0"/>
        <v>18587233</v>
      </c>
      <c r="R49" s="601"/>
      <c r="T49" s="877"/>
      <c r="U49" s="878"/>
    </row>
    <row r="50" spans="1:21" ht="16.899999999999999" customHeight="1">
      <c r="A50" s="46">
        <v>2</v>
      </c>
      <c r="B50" s="47">
        <v>1</v>
      </c>
      <c r="C50" s="47">
        <v>1</v>
      </c>
      <c r="D50" s="47">
        <v>2</v>
      </c>
      <c r="E50" s="47">
        <v>0</v>
      </c>
      <c r="F50" s="47">
        <v>24</v>
      </c>
      <c r="G50" s="476">
        <v>34</v>
      </c>
      <c r="H50" s="776" t="s">
        <v>1287</v>
      </c>
      <c r="I50" s="976">
        <f ca="1">IFERROR(__xludf.DUMMYFUNCTION("IMPORTRANGE(""https://docs.google.com/spreadsheets/d/1VheffRos9sRW1EdMavAHlTGlON_GtQdNUWeVXpU-THA/edit#gid=1262114102"",""ANEXO 14B!C11:C404"")"),27518038)</f>
        <v>27518038</v>
      </c>
      <c r="J50" s="977">
        <f ca="1">IFERROR(__xludf.DUMMYFUNCTION("""COMPUTED_VALUE"""),123265)</f>
        <v>123265</v>
      </c>
      <c r="K50" s="977">
        <f ca="1">IFERROR(__xludf.DUMMYFUNCTION("""COMPUTED_VALUE"""),43519639)</f>
        <v>43519639</v>
      </c>
      <c r="L50" s="980">
        <f ca="1">IFERROR(__xludf.DUMMYFUNCTION("""COMPUTED_VALUE"""),0)</f>
        <v>0</v>
      </c>
      <c r="M50" s="980">
        <f ca="1">IFERROR(__xludf.DUMMYFUNCTION("""COMPUTED_VALUE"""),0)</f>
        <v>0</v>
      </c>
      <c r="N50" s="978">
        <v>0</v>
      </c>
      <c r="O50" s="978">
        <f ca="1">IFERROR(__xludf.DUMMYFUNCTION("""COMPUTED_VALUE"""),0)</f>
        <v>0</v>
      </c>
      <c r="P50" s="978">
        <f ca="1">IFERROR(__xludf.DUMMYFUNCTION("""COMPUTED_VALUE"""),0)</f>
        <v>0</v>
      </c>
      <c r="Q50" s="761">
        <f t="shared" ca="1" si="0"/>
        <v>71160942</v>
      </c>
      <c r="R50" s="601"/>
      <c r="T50" s="877"/>
      <c r="U50" s="878"/>
    </row>
    <row r="51" spans="1:21" ht="25">
      <c r="A51" s="46">
        <v>2</v>
      </c>
      <c r="B51" s="47">
        <v>1</v>
      </c>
      <c r="C51" s="47">
        <v>1</v>
      </c>
      <c r="D51" s="47">
        <v>2</v>
      </c>
      <c r="E51" s="47">
        <v>0</v>
      </c>
      <c r="F51" s="47">
        <v>24</v>
      </c>
      <c r="G51" s="476">
        <v>35</v>
      </c>
      <c r="H51" s="776" t="s">
        <v>1288</v>
      </c>
      <c r="I51" s="976">
        <f ca="1">IFERROR(__xludf.DUMMYFUNCTION("IMPORTRANGE(""https://docs.google.com/spreadsheets/d/1Vr7UQoHCGkuazTd8fku2-oBGihu6pioxqBo_AitUwAk/edit#gid=1410302294"",""ANEXO 14B!C11:C404"")"),14132927)</f>
        <v>14132927</v>
      </c>
      <c r="J51" s="977">
        <f ca="1">IFERROR(__xludf.DUMMYFUNCTION("""COMPUTED_VALUE"""),144720)</f>
        <v>144720</v>
      </c>
      <c r="K51" s="977">
        <f ca="1">IFERROR(__xludf.DUMMYFUNCTION("""COMPUTED_VALUE"""),1325915)</f>
        <v>1325915</v>
      </c>
      <c r="L51" s="979">
        <f ca="1">IFERROR(__xludf.DUMMYFUNCTION("""COMPUTED_VALUE"""),19521)</f>
        <v>19521</v>
      </c>
      <c r="M51" s="980">
        <f ca="1">IFERROR(__xludf.DUMMYFUNCTION("""COMPUTED_VALUE"""),0)</f>
        <v>0</v>
      </c>
      <c r="N51" s="978">
        <v>0</v>
      </c>
      <c r="O51" s="978">
        <f ca="1">IFERROR(__xludf.DUMMYFUNCTION("""COMPUTED_VALUE"""),0)</f>
        <v>0</v>
      </c>
      <c r="P51" s="978">
        <f ca="1">IFERROR(__xludf.DUMMYFUNCTION("""COMPUTED_VALUE"""),0)</f>
        <v>0</v>
      </c>
      <c r="Q51" s="761">
        <f t="shared" ca="1" si="0"/>
        <v>15623083</v>
      </c>
      <c r="R51" s="601"/>
      <c r="T51" s="877"/>
      <c r="U51" s="878"/>
    </row>
    <row r="52" spans="1:21" ht="27" customHeight="1">
      <c r="A52" s="46">
        <v>2</v>
      </c>
      <c r="B52" s="47">
        <v>1</v>
      </c>
      <c r="C52" s="47">
        <v>1</v>
      </c>
      <c r="D52" s="47">
        <v>2</v>
      </c>
      <c r="E52" s="47">
        <v>0</v>
      </c>
      <c r="F52" s="47">
        <v>24</v>
      </c>
      <c r="G52" s="476">
        <v>36</v>
      </c>
      <c r="H52" s="776" t="s">
        <v>1289</v>
      </c>
      <c r="I52" s="976">
        <f ca="1">IFERROR(__xludf.DUMMYFUNCTION("IMPORTRANGE(""https://docs.google.com/spreadsheets/d/1herlocGWbkRmIWyZMylXCYJpQbIaPHXxbRDPMcKyIZk/edit#gid=1687238867"",""ANEXO 14B!C11:C404"")"),67345526)</f>
        <v>67345526</v>
      </c>
      <c r="J52" s="977">
        <f ca="1">IFERROR(__xludf.DUMMYFUNCTION("""COMPUTED_VALUE"""),10444354)</f>
        <v>10444354</v>
      </c>
      <c r="K52" s="977">
        <f ca="1">IFERROR(__xludf.DUMMYFUNCTION("""COMPUTED_VALUE"""),17261819)</f>
        <v>17261819</v>
      </c>
      <c r="L52" s="977">
        <f ca="1">IFERROR(__xludf.DUMMYFUNCTION("""COMPUTED_VALUE"""),108487404)</f>
        <v>108487404</v>
      </c>
      <c r="M52" s="977">
        <f ca="1">IFERROR(__xludf.DUMMYFUNCTION("""COMPUTED_VALUE"""),42210)</f>
        <v>42210</v>
      </c>
      <c r="N52" s="978">
        <v>0</v>
      </c>
      <c r="O52" s="978">
        <f ca="1">IFERROR(__xludf.DUMMYFUNCTION("""COMPUTED_VALUE"""),0)</f>
        <v>0</v>
      </c>
      <c r="P52" s="978">
        <f ca="1">IFERROR(__xludf.DUMMYFUNCTION("""COMPUTED_VALUE"""),0)</f>
        <v>0</v>
      </c>
      <c r="Q52" s="761">
        <f t="shared" ca="1" si="0"/>
        <v>203581313</v>
      </c>
      <c r="R52" s="601"/>
      <c r="T52" s="877"/>
      <c r="U52" s="878"/>
    </row>
    <row r="53" spans="1:21" ht="16.899999999999999" customHeight="1">
      <c r="A53" s="46">
        <v>2</v>
      </c>
      <c r="B53" s="47">
        <v>1</v>
      </c>
      <c r="C53" s="47">
        <v>1</v>
      </c>
      <c r="D53" s="47">
        <v>2</v>
      </c>
      <c r="E53" s="47">
        <v>0</v>
      </c>
      <c r="F53" s="47">
        <v>24</v>
      </c>
      <c r="G53" s="476">
        <v>37</v>
      </c>
      <c r="H53" s="776" t="s">
        <v>1290</v>
      </c>
      <c r="I53" s="976">
        <f ca="1">IFERROR(__xludf.DUMMYFUNCTION("IMPORTRANGE(""https://docs.google.com/spreadsheets/d/1-_bTUciyWXQhWrUMk7MIDcKLFju6f6sprCZ3ktnj6lU/edit#gid=1799418835"",""ANEXO 14B!C11:C404"")"),24471160)</f>
        <v>24471160</v>
      </c>
      <c r="J53" s="977">
        <f ca="1">IFERROR(__xludf.DUMMYFUNCTION("""COMPUTED_VALUE"""),281400)</f>
        <v>281400</v>
      </c>
      <c r="K53" s="977">
        <f ca="1">IFERROR(__xludf.DUMMYFUNCTION("""COMPUTED_VALUE"""),1100552)</f>
        <v>1100552</v>
      </c>
      <c r="L53" s="977">
        <f ca="1">IFERROR(__xludf.DUMMYFUNCTION("""COMPUTED_VALUE"""),13700000)</f>
        <v>13700000</v>
      </c>
      <c r="M53" s="978">
        <f ca="1">IFERROR(__xludf.DUMMYFUNCTION("""COMPUTED_VALUE"""),0)</f>
        <v>0</v>
      </c>
      <c r="N53" s="978">
        <v>0</v>
      </c>
      <c r="O53" s="978">
        <f ca="1">IFERROR(__xludf.DUMMYFUNCTION("""COMPUTED_VALUE"""),0)</f>
        <v>0</v>
      </c>
      <c r="P53" s="978">
        <f ca="1">IFERROR(__xludf.DUMMYFUNCTION("""COMPUTED_VALUE"""),0)</f>
        <v>0</v>
      </c>
      <c r="Q53" s="761">
        <f t="shared" ca="1" si="0"/>
        <v>39553112</v>
      </c>
      <c r="R53" s="601"/>
      <c r="T53" s="877"/>
      <c r="U53" s="878"/>
    </row>
    <row r="54" spans="1:21" ht="16.899999999999999" customHeight="1">
      <c r="A54" s="46">
        <v>2</v>
      </c>
      <c r="B54" s="47">
        <v>1</v>
      </c>
      <c r="C54" s="47">
        <v>1</v>
      </c>
      <c r="D54" s="47">
        <v>1</v>
      </c>
      <c r="E54" s="47">
        <v>0</v>
      </c>
      <c r="F54" s="47">
        <v>24</v>
      </c>
      <c r="G54" s="476">
        <v>38</v>
      </c>
      <c r="H54" s="776" t="s">
        <v>1291</v>
      </c>
      <c r="I54" s="976">
        <f ca="1">IFERROR(__xludf.DUMMYFUNCTION("IMPORTRANGE(""https://docs.google.com/spreadsheets/d/1cX1-mkoKCsU2lPm57RaBlnISVL2kaT8TKT09NEo-J9w/edit#gid=313396782"",""ANEXO 14B!C11:C404"")"),13198009)</f>
        <v>13198009</v>
      </c>
      <c r="J54" s="977">
        <f ca="1">IFERROR(__xludf.DUMMYFUNCTION("""COMPUTED_VALUE"""),788601)</f>
        <v>788601</v>
      </c>
      <c r="K54" s="977">
        <f ca="1">IFERROR(__xludf.DUMMYFUNCTION("""COMPUTED_VALUE"""),1523219)</f>
        <v>1523219</v>
      </c>
      <c r="L54" s="978">
        <f ca="1">IFERROR(__xludf.DUMMYFUNCTION("""COMPUTED_VALUE"""),0)</f>
        <v>0</v>
      </c>
      <c r="M54" s="978">
        <f ca="1">IFERROR(__xludf.DUMMYFUNCTION("""COMPUTED_VALUE"""),0)</f>
        <v>0</v>
      </c>
      <c r="N54" s="978">
        <v>0</v>
      </c>
      <c r="O54" s="978">
        <f ca="1">IFERROR(__xludf.DUMMYFUNCTION("""COMPUTED_VALUE"""),0)</f>
        <v>0</v>
      </c>
      <c r="P54" s="978">
        <f ca="1">IFERROR(__xludf.DUMMYFUNCTION("""COMPUTED_VALUE"""),0)</f>
        <v>0</v>
      </c>
      <c r="Q54" s="761">
        <f t="shared" ca="1" si="0"/>
        <v>15509829</v>
      </c>
      <c r="R54" s="601"/>
      <c r="T54" s="877"/>
      <c r="U54" s="878"/>
    </row>
    <row r="55" spans="1:21" ht="16.899999999999999" customHeight="1">
      <c r="A55" s="46">
        <v>2</v>
      </c>
      <c r="B55" s="47">
        <v>1</v>
      </c>
      <c r="C55" s="47">
        <v>1</v>
      </c>
      <c r="D55" s="47">
        <v>2</v>
      </c>
      <c r="E55" s="47">
        <v>0</v>
      </c>
      <c r="F55" s="47">
        <v>24</v>
      </c>
      <c r="G55" s="476">
        <v>39</v>
      </c>
      <c r="H55" s="776" t="s">
        <v>1292</v>
      </c>
      <c r="I55" s="976">
        <f ca="1">IFERROR(__xludf.DUMMYFUNCTION("IMPORTRANGE(""https://docs.google.com/spreadsheets/d/17p_nEi7akK9FmocEQbJdq6O8WsWs15_LtiggfUU1uKo/edit#gid=787963785"",""ANEXO 14B!C11:C404"")"),5219347)</f>
        <v>5219347</v>
      </c>
      <c r="J55" s="977">
        <f ca="1">IFERROR(__xludf.DUMMYFUNCTION("""COMPUTED_VALUE"""),347800)</f>
        <v>347800</v>
      </c>
      <c r="K55" s="977">
        <f ca="1">IFERROR(__xludf.DUMMYFUNCTION("""COMPUTED_VALUE"""),1207204)</f>
        <v>1207204</v>
      </c>
      <c r="L55" s="977">
        <f ca="1">IFERROR(__xludf.DUMMYFUNCTION("""COMPUTED_VALUE"""),4638)</f>
        <v>4638</v>
      </c>
      <c r="M55" s="978">
        <f ca="1">IFERROR(__xludf.DUMMYFUNCTION("""COMPUTED_VALUE"""),0)</f>
        <v>0</v>
      </c>
      <c r="N55" s="978">
        <v>0</v>
      </c>
      <c r="O55" s="978">
        <f ca="1">IFERROR(__xludf.DUMMYFUNCTION("""COMPUTED_VALUE"""),0)</f>
        <v>0</v>
      </c>
      <c r="P55" s="978">
        <f ca="1">IFERROR(__xludf.DUMMYFUNCTION("""COMPUTED_VALUE"""),0)</f>
        <v>0</v>
      </c>
      <c r="Q55" s="761">
        <f t="shared" ca="1" si="0"/>
        <v>6778989</v>
      </c>
      <c r="R55" s="601"/>
      <c r="T55" s="877"/>
      <c r="U55" s="878"/>
    </row>
    <row r="56" spans="1:21" ht="16.899999999999999" customHeight="1">
      <c r="A56" s="46">
        <v>2</v>
      </c>
      <c r="B56" s="47">
        <v>1</v>
      </c>
      <c r="C56" s="47">
        <v>1</v>
      </c>
      <c r="D56" s="47">
        <v>2</v>
      </c>
      <c r="E56" s="47">
        <v>0</v>
      </c>
      <c r="F56" s="47">
        <v>24</v>
      </c>
      <c r="G56" s="476">
        <v>40</v>
      </c>
      <c r="H56" s="776" t="s">
        <v>1293</v>
      </c>
      <c r="I56" s="976">
        <f ca="1">IFERROR(__xludf.DUMMYFUNCTION("IMPORTRANGE(""https://docs.google.com/spreadsheets/d/1jxkr2Y1sxsGp3wCv12MlUp1EW7CpfikJ5cFJZBFYRQU/edit#gid=1591055888"",""ANEXO 14B!C11:C404"")"),2433452)</f>
        <v>2433452</v>
      </c>
      <c r="J56" s="977">
        <f ca="1">IFERROR(__xludf.DUMMYFUNCTION("""COMPUTED_VALUE"""),18500)</f>
        <v>18500</v>
      </c>
      <c r="K56" s="977">
        <f ca="1">IFERROR(__xludf.DUMMYFUNCTION("""COMPUTED_VALUE"""),1875677)</f>
        <v>1875677</v>
      </c>
      <c r="L56" s="978">
        <f ca="1">IFERROR(__xludf.DUMMYFUNCTION("""COMPUTED_VALUE"""),0)</f>
        <v>0</v>
      </c>
      <c r="M56" s="978">
        <f ca="1">IFERROR(__xludf.DUMMYFUNCTION("""COMPUTED_VALUE"""),0)</f>
        <v>0</v>
      </c>
      <c r="N56" s="978">
        <v>0</v>
      </c>
      <c r="O56" s="978">
        <f ca="1">IFERROR(__xludf.DUMMYFUNCTION("""COMPUTED_VALUE"""),0)</f>
        <v>0</v>
      </c>
      <c r="P56" s="978">
        <f ca="1">IFERROR(__xludf.DUMMYFUNCTION("""COMPUTED_VALUE"""),0)</f>
        <v>0</v>
      </c>
      <c r="Q56" s="761">
        <f t="shared" ca="1" si="0"/>
        <v>4327629</v>
      </c>
      <c r="R56" s="601"/>
      <c r="T56" s="877"/>
      <c r="U56" s="878"/>
    </row>
    <row r="57" spans="1:21" ht="25.5" customHeight="1">
      <c r="A57" s="46">
        <v>2</v>
      </c>
      <c r="B57" s="47">
        <v>1</v>
      </c>
      <c r="C57" s="47">
        <v>1</v>
      </c>
      <c r="D57" s="47">
        <v>2</v>
      </c>
      <c r="E57" s="47">
        <v>0</v>
      </c>
      <c r="F57" s="47">
        <v>24</v>
      </c>
      <c r="G57" s="476">
        <v>41</v>
      </c>
      <c r="H57" s="776" t="s">
        <v>1294</v>
      </c>
      <c r="I57" s="976">
        <f ca="1">IFERROR(__xludf.DUMMYFUNCTION("IMPORTRANGE(""https://docs.google.com/spreadsheets/d/1YRu3DGuU3ZkudxBK8eWnGrm86Zdwr-wKG5fqgMGmnGU/edit#gid=1106994503"",""ANEXO 14B!C11:C404"")"),14451863)</f>
        <v>14451863</v>
      </c>
      <c r="J57" s="977">
        <f ca="1">IFERROR(__xludf.DUMMYFUNCTION("""COMPUTED_VALUE"""),1037580)</f>
        <v>1037580</v>
      </c>
      <c r="K57" s="977">
        <f ca="1">IFERROR(__xludf.DUMMYFUNCTION("""COMPUTED_VALUE"""),7604438)</f>
        <v>7604438</v>
      </c>
      <c r="L57" s="977">
        <f ca="1">IFERROR(__xludf.DUMMYFUNCTION("""COMPUTED_VALUE"""),68010744)</f>
        <v>68010744</v>
      </c>
      <c r="M57" s="978">
        <f ca="1">IFERROR(__xludf.DUMMYFUNCTION("""COMPUTED_VALUE"""),0)</f>
        <v>0</v>
      </c>
      <c r="N57" s="978">
        <v>0</v>
      </c>
      <c r="O57" s="978">
        <f ca="1">IFERROR(__xludf.DUMMYFUNCTION("""COMPUTED_VALUE"""),0)</f>
        <v>0</v>
      </c>
      <c r="P57" s="978">
        <f ca="1">IFERROR(__xludf.DUMMYFUNCTION("""COMPUTED_VALUE"""),0)</f>
        <v>0</v>
      </c>
      <c r="Q57" s="761">
        <f t="shared" ca="1" si="0"/>
        <v>91104625</v>
      </c>
      <c r="R57" s="601"/>
      <c r="T57" s="877"/>
      <c r="U57" s="878"/>
    </row>
    <row r="58" spans="1:21" ht="32.25" customHeight="1">
      <c r="A58" s="46">
        <v>2</v>
      </c>
      <c r="B58" s="47">
        <v>1</v>
      </c>
      <c r="C58" s="47">
        <v>1</v>
      </c>
      <c r="D58" s="47">
        <v>2</v>
      </c>
      <c r="E58" s="47">
        <v>0</v>
      </c>
      <c r="F58" s="47">
        <v>24</v>
      </c>
      <c r="G58" s="476">
        <v>42</v>
      </c>
      <c r="H58" s="776" t="s">
        <v>1295</v>
      </c>
      <c r="I58" s="976">
        <f ca="1">IFERROR(__xludf.DUMMYFUNCTION("IMPORTRANGE(""https://docs.google.com/spreadsheets/d/1-ikzEG2rVOu-BWEGj3XbeYCOJ_pyanH-WDwgmqQKhPI/edit#gid=313396782"",""ANEXO 14B!C11:C404"")"),58724054)</f>
        <v>58724054</v>
      </c>
      <c r="J58" s="977">
        <f ca="1">IFERROR(__xludf.DUMMYFUNCTION("""COMPUTED_VALUE"""),2735000)</f>
        <v>2735000</v>
      </c>
      <c r="K58" s="977">
        <f ca="1">IFERROR(__xludf.DUMMYFUNCTION("""COMPUTED_VALUE"""),41329631)</f>
        <v>41329631</v>
      </c>
      <c r="L58" s="977">
        <f ca="1">IFERROR(__xludf.DUMMYFUNCTION("""COMPUTED_VALUE"""),22294323)</f>
        <v>22294323</v>
      </c>
      <c r="M58" s="977">
        <f ca="1">IFERROR(__xludf.DUMMYFUNCTION("""COMPUTED_VALUE"""),853000)</f>
        <v>853000</v>
      </c>
      <c r="N58" s="978">
        <v>0</v>
      </c>
      <c r="O58" s="978">
        <f ca="1">IFERROR(__xludf.DUMMYFUNCTION("""COMPUTED_VALUE"""),0)</f>
        <v>0</v>
      </c>
      <c r="P58" s="977">
        <f ca="1">IFERROR(__xludf.DUMMYFUNCTION("""COMPUTED_VALUE"""),3760000)</f>
        <v>3760000</v>
      </c>
      <c r="Q58" s="761">
        <f t="shared" ca="1" si="0"/>
        <v>129696008</v>
      </c>
      <c r="R58" s="601"/>
      <c r="T58" s="877"/>
      <c r="U58" s="878"/>
    </row>
    <row r="59" spans="1:21" ht="30.75" customHeight="1">
      <c r="A59" s="46">
        <v>2</v>
      </c>
      <c r="B59" s="47">
        <v>1</v>
      </c>
      <c r="C59" s="47">
        <v>1</v>
      </c>
      <c r="D59" s="47">
        <v>2</v>
      </c>
      <c r="E59" s="47">
        <v>0</v>
      </c>
      <c r="F59" s="47">
        <v>24</v>
      </c>
      <c r="G59" s="476">
        <v>43</v>
      </c>
      <c r="H59" s="776" t="s">
        <v>1296</v>
      </c>
      <c r="I59" s="976">
        <f ca="1">IFERROR(__xludf.DUMMYFUNCTION("IMPORTRANGE(""https://docs.google.com/spreadsheets/d/1oAj6JEpyqKCaKj6tu_sNbFf7gsNkz1OgGdz0DjgVSug/edit#gid=1069132060"",""ANEXO 14B!C11:C404"")"),14463411)</f>
        <v>14463411</v>
      </c>
      <c r="J59" s="977">
        <f ca="1">IFERROR(__xludf.DUMMYFUNCTION("""COMPUTED_VALUE"""),1541322)</f>
        <v>1541322</v>
      </c>
      <c r="K59" s="977">
        <f ca="1">IFERROR(__xludf.DUMMYFUNCTION("""COMPUTED_VALUE"""),3856544)</f>
        <v>3856544</v>
      </c>
      <c r="L59" s="978">
        <f ca="1">IFERROR(__xludf.DUMMYFUNCTION("""COMPUTED_VALUE"""),0)</f>
        <v>0</v>
      </c>
      <c r="M59" s="978">
        <f ca="1">IFERROR(__xludf.DUMMYFUNCTION("""COMPUTED_VALUE"""),0)</f>
        <v>0</v>
      </c>
      <c r="N59" s="978">
        <v>0</v>
      </c>
      <c r="O59" s="978">
        <f ca="1">IFERROR(__xludf.DUMMYFUNCTION("""COMPUTED_VALUE"""),0)</f>
        <v>0</v>
      </c>
      <c r="P59" s="978">
        <f ca="1">IFERROR(__xludf.DUMMYFUNCTION("""COMPUTED_VALUE"""),0)</f>
        <v>0</v>
      </c>
      <c r="Q59" s="761">
        <f t="shared" ca="1" si="0"/>
        <v>19861277</v>
      </c>
      <c r="R59" s="601"/>
      <c r="T59" s="877"/>
      <c r="U59" s="878"/>
    </row>
    <row r="60" spans="1:21" ht="30.75" customHeight="1">
      <c r="A60" s="46">
        <v>2</v>
      </c>
      <c r="B60" s="47">
        <v>1</v>
      </c>
      <c r="C60" s="47">
        <v>1</v>
      </c>
      <c r="D60" s="47">
        <v>2</v>
      </c>
      <c r="E60" s="47">
        <v>0</v>
      </c>
      <c r="F60" s="47">
        <v>24</v>
      </c>
      <c r="G60" s="476">
        <v>44</v>
      </c>
      <c r="H60" s="776" t="s">
        <v>1297</v>
      </c>
      <c r="I60" s="976">
        <f ca="1">IFERROR(__xludf.DUMMYFUNCTION("IMPORTRANGE(""https://docs.google.com/spreadsheets/d/1TIumZ2TQXsvKnJER2PovqnbxDlNu1KKcWs5aLCMyZTs/edit#gid=384893924"",""ANEXO 14B!C11:C404"")"),777401)</f>
        <v>777401</v>
      </c>
      <c r="J60" s="977">
        <f ca="1">IFERROR(__xludf.DUMMYFUNCTION("""COMPUTED_VALUE"""),168000)</f>
        <v>168000</v>
      </c>
      <c r="K60" s="977">
        <f ca="1">IFERROR(__xludf.DUMMYFUNCTION("""COMPUTED_VALUE"""),482000)</f>
        <v>482000</v>
      </c>
      <c r="L60" s="978">
        <f ca="1">IFERROR(__xludf.DUMMYFUNCTION("""COMPUTED_VALUE"""),0)</f>
        <v>0</v>
      </c>
      <c r="M60" s="978">
        <f ca="1">IFERROR(__xludf.DUMMYFUNCTION("""COMPUTED_VALUE"""),0)</f>
        <v>0</v>
      </c>
      <c r="N60" s="978">
        <v>0</v>
      </c>
      <c r="O60" s="978">
        <f ca="1">IFERROR(__xludf.DUMMYFUNCTION("""COMPUTED_VALUE"""),0)</f>
        <v>0</v>
      </c>
      <c r="P60" s="978">
        <f ca="1">IFERROR(__xludf.DUMMYFUNCTION("""COMPUTED_VALUE"""),0)</f>
        <v>0</v>
      </c>
      <c r="Q60" s="761">
        <f t="shared" ca="1" si="0"/>
        <v>1427401</v>
      </c>
      <c r="R60" s="601"/>
      <c r="U60" s="878"/>
    </row>
    <row r="61" spans="1:21" ht="30.75" customHeight="1">
      <c r="A61" s="46">
        <v>2</v>
      </c>
      <c r="B61" s="47">
        <v>1</v>
      </c>
      <c r="C61" s="47">
        <v>1</v>
      </c>
      <c r="D61" s="47">
        <v>2</v>
      </c>
      <c r="E61" s="47">
        <v>0</v>
      </c>
      <c r="F61" s="47">
        <v>24</v>
      </c>
      <c r="G61" s="476">
        <v>45</v>
      </c>
      <c r="H61" s="776" t="s">
        <v>1298</v>
      </c>
      <c r="I61" s="978">
        <v>0</v>
      </c>
      <c r="J61" s="978">
        <v>0</v>
      </c>
      <c r="K61" s="978">
        <v>0</v>
      </c>
      <c r="L61" s="978">
        <v>0</v>
      </c>
      <c r="M61" s="978">
        <v>0</v>
      </c>
      <c r="N61" s="978">
        <v>0</v>
      </c>
      <c r="O61" s="978">
        <v>0</v>
      </c>
      <c r="P61" s="978">
        <v>0</v>
      </c>
      <c r="Q61" s="578">
        <v>0</v>
      </c>
      <c r="R61" s="601"/>
    </row>
    <row r="62" spans="1:21" ht="6" customHeight="1" thickBot="1">
      <c r="A62" s="602"/>
      <c r="B62" s="603"/>
      <c r="C62" s="603"/>
      <c r="D62" s="603"/>
      <c r="E62" s="603"/>
      <c r="F62" s="603"/>
      <c r="G62" s="603"/>
      <c r="H62" s="621"/>
      <c r="I62" s="622"/>
      <c r="J62" s="623"/>
      <c r="K62" s="623"/>
      <c r="L62" s="623"/>
      <c r="M62" s="623"/>
      <c r="N62" s="623"/>
      <c r="O62" s="623"/>
      <c r="P62" s="623"/>
      <c r="Q62" s="605"/>
      <c r="R62" s="606"/>
    </row>
    <row r="63" spans="1:21" ht="4.5" customHeight="1" thickTop="1" thickBot="1">
      <c r="A63" s="607"/>
      <c r="B63" s="607"/>
      <c r="C63" s="607"/>
      <c r="D63" s="607"/>
      <c r="E63" s="607"/>
      <c r="F63" s="607"/>
      <c r="G63" s="607"/>
      <c r="H63" s="608"/>
      <c r="I63" s="608"/>
      <c r="J63" s="608"/>
      <c r="K63" s="608"/>
      <c r="L63" s="608"/>
      <c r="M63" s="608"/>
      <c r="N63" s="608"/>
      <c r="O63" s="608"/>
      <c r="P63" s="608"/>
      <c r="Q63" s="609"/>
      <c r="R63" s="610"/>
    </row>
    <row r="64" spans="1:21" ht="3" customHeight="1" thickTop="1">
      <c r="A64" s="624"/>
      <c r="B64" s="625"/>
      <c r="C64" s="625"/>
      <c r="D64" s="625"/>
      <c r="E64" s="625"/>
      <c r="F64" s="625"/>
      <c r="G64" s="625"/>
      <c r="H64" s="626"/>
      <c r="I64" s="900"/>
      <c r="J64" s="901"/>
      <c r="K64" s="901"/>
      <c r="L64" s="901"/>
      <c r="M64" s="901"/>
      <c r="N64" s="901"/>
      <c r="O64" s="901"/>
      <c r="P64" s="901"/>
      <c r="Q64" s="1182">
        <f ca="1">SUM(Q17:Q63)</f>
        <v>3026015695</v>
      </c>
      <c r="R64" s="1180"/>
    </row>
    <row r="65" spans="1:18" ht="16.149999999999999" customHeight="1">
      <c r="A65" s="627"/>
      <c r="B65" s="628"/>
      <c r="C65" s="628"/>
      <c r="D65" s="628"/>
      <c r="E65" s="628"/>
      <c r="F65" s="628"/>
      <c r="G65" s="628"/>
      <c r="H65" s="899" t="s">
        <v>489</v>
      </c>
      <c r="I65" s="902">
        <f t="shared" ref="I65:P65" ca="1" si="1">SUM(I15:I64)</f>
        <v>2040069078</v>
      </c>
      <c r="J65" s="902">
        <f t="shared" ca="1" si="1"/>
        <v>127667870</v>
      </c>
      <c r="K65" s="902">
        <f t="shared" ca="1" si="1"/>
        <v>491149135</v>
      </c>
      <c r="L65" s="902">
        <f t="shared" ca="1" si="1"/>
        <v>348280467</v>
      </c>
      <c r="M65" s="902">
        <f t="shared" ca="1" si="1"/>
        <v>11089145</v>
      </c>
      <c r="N65" s="902">
        <f t="shared" si="1"/>
        <v>0</v>
      </c>
      <c r="O65" s="902">
        <f t="shared" ca="1" si="1"/>
        <v>4000000</v>
      </c>
      <c r="P65" s="902">
        <f t="shared" ca="1" si="1"/>
        <v>3760000</v>
      </c>
      <c r="Q65" s="1183"/>
      <c r="R65" s="1184"/>
    </row>
    <row r="66" spans="1:18" ht="3.75" customHeight="1" thickBot="1">
      <c r="A66" s="629"/>
      <c r="B66" s="630"/>
      <c r="C66" s="630"/>
      <c r="D66" s="630"/>
      <c r="E66" s="630"/>
      <c r="F66" s="630"/>
      <c r="G66" s="630"/>
      <c r="H66" s="631"/>
      <c r="I66" s="903"/>
      <c r="J66" s="904"/>
      <c r="K66" s="904"/>
      <c r="L66" s="904"/>
      <c r="M66" s="904"/>
      <c r="N66" s="904"/>
      <c r="O66" s="904"/>
      <c r="P66" s="904"/>
      <c r="Q66" s="1185"/>
      <c r="R66" s="1181"/>
    </row>
    <row r="67" spans="1:18" ht="18" customHeight="1" thickTop="1">
      <c r="A67" s="611"/>
      <c r="B67" s="611"/>
      <c r="C67" s="611"/>
      <c r="D67" s="611"/>
      <c r="E67" s="611"/>
      <c r="F67" s="611"/>
      <c r="G67" s="611"/>
      <c r="R67" s="612"/>
    </row>
    <row r="68" spans="1:18" ht="18" customHeight="1">
      <c r="A68" s="611"/>
      <c r="B68" s="611"/>
      <c r="C68" s="611"/>
      <c r="D68" s="611"/>
      <c r="E68" s="611"/>
      <c r="F68" s="611"/>
      <c r="G68" s="611"/>
      <c r="Q68" s="612"/>
      <c r="R68" s="612"/>
    </row>
    <row r="69" spans="1:18" ht="18" customHeight="1">
      <c r="A69" s="611"/>
      <c r="B69" s="611"/>
      <c r="C69" s="611"/>
      <c r="D69" s="611"/>
      <c r="E69" s="611"/>
      <c r="F69" s="611"/>
      <c r="G69" s="611"/>
      <c r="R69" s="612"/>
    </row>
    <row r="70" spans="1:18" ht="18" customHeight="1">
      <c r="A70" s="611"/>
      <c r="B70" s="611"/>
      <c r="C70" s="611"/>
      <c r="D70" s="611"/>
      <c r="E70" s="611"/>
      <c r="F70" s="611"/>
      <c r="G70" s="611"/>
      <c r="H70" s="613"/>
      <c r="I70" s="876"/>
      <c r="J70" s="876"/>
      <c r="K70" s="876"/>
      <c r="L70" s="876"/>
      <c r="M70" s="876"/>
      <c r="N70" s="876"/>
      <c r="O70" s="876"/>
      <c r="P70" s="876"/>
      <c r="Q70" s="876"/>
      <c r="R70" s="612"/>
    </row>
    <row r="71" spans="1:18" ht="18" customHeight="1">
      <c r="A71" s="611"/>
      <c r="B71" s="611"/>
      <c r="C71" s="611"/>
      <c r="D71" s="611"/>
      <c r="E71" s="611"/>
      <c r="F71" s="611"/>
      <c r="G71" s="611"/>
      <c r="R71" s="612"/>
    </row>
    <row r="72" spans="1:18" ht="18" customHeight="1">
      <c r="A72" s="611"/>
      <c r="B72" s="611"/>
      <c r="C72" s="611"/>
      <c r="D72" s="611"/>
      <c r="E72" s="611"/>
      <c r="F72" s="611"/>
      <c r="G72" s="611"/>
      <c r="R72" s="612"/>
    </row>
    <row r="73" spans="1:18" ht="18" customHeight="1">
      <c r="A73" s="611"/>
      <c r="B73" s="611"/>
      <c r="C73" s="611"/>
      <c r="D73" s="611"/>
      <c r="E73" s="611"/>
      <c r="F73" s="611"/>
      <c r="G73" s="611"/>
      <c r="R73" s="612"/>
    </row>
    <row r="74" spans="1:18" ht="18" customHeight="1">
      <c r="A74" s="611"/>
      <c r="B74" s="611"/>
      <c r="C74" s="611"/>
      <c r="D74" s="611"/>
      <c r="E74" s="611"/>
      <c r="F74" s="611"/>
      <c r="G74" s="611"/>
      <c r="R74" s="612"/>
    </row>
    <row r="75" spans="1:18" ht="18" customHeight="1">
      <c r="A75" s="611"/>
      <c r="B75" s="611"/>
      <c r="C75" s="611"/>
      <c r="D75" s="611"/>
      <c r="E75" s="611"/>
      <c r="F75" s="611"/>
      <c r="G75" s="611"/>
      <c r="R75" s="612"/>
    </row>
    <row r="76" spans="1:18" ht="18" customHeight="1">
      <c r="A76" s="611"/>
      <c r="B76" s="611"/>
      <c r="C76" s="611"/>
      <c r="D76" s="611"/>
      <c r="E76" s="611"/>
      <c r="F76" s="611"/>
      <c r="G76" s="611"/>
      <c r="R76" s="612"/>
    </row>
    <row r="77" spans="1:18" ht="18" customHeight="1">
      <c r="A77" s="611"/>
      <c r="B77" s="611"/>
      <c r="C77" s="611"/>
      <c r="D77" s="611"/>
      <c r="E77" s="611"/>
      <c r="F77" s="611"/>
      <c r="G77" s="611"/>
      <c r="R77" s="612"/>
    </row>
    <row r="78" spans="1:18" ht="18" customHeight="1">
      <c r="A78" s="611"/>
      <c r="B78" s="611"/>
      <c r="C78" s="611"/>
      <c r="D78" s="611"/>
      <c r="E78" s="611"/>
      <c r="F78" s="611"/>
      <c r="G78" s="611"/>
      <c r="R78" s="612"/>
    </row>
    <row r="79" spans="1:18" ht="18" customHeight="1">
      <c r="A79" s="611"/>
      <c r="B79" s="611"/>
      <c r="C79" s="611"/>
      <c r="D79" s="611"/>
      <c r="E79" s="611"/>
      <c r="F79" s="611"/>
      <c r="G79" s="611"/>
      <c r="R79" s="612"/>
    </row>
    <row r="80" spans="1:18" ht="18" customHeight="1">
      <c r="A80" s="611"/>
      <c r="B80" s="611"/>
      <c r="C80" s="611"/>
      <c r="D80" s="611"/>
      <c r="E80" s="611"/>
      <c r="F80" s="611"/>
      <c r="G80" s="611"/>
      <c r="R80" s="612"/>
    </row>
    <row r="81" spans="1:18" ht="18" customHeight="1">
      <c r="A81" s="611"/>
      <c r="B81" s="611"/>
      <c r="C81" s="611"/>
      <c r="D81" s="611"/>
      <c r="E81" s="611"/>
      <c r="F81" s="611"/>
      <c r="G81" s="611"/>
      <c r="R81" s="612"/>
    </row>
    <row r="82" spans="1:18" ht="18" customHeight="1">
      <c r="A82" s="611"/>
      <c r="B82" s="611"/>
      <c r="C82" s="611"/>
      <c r="D82" s="611"/>
      <c r="E82" s="611"/>
      <c r="F82" s="611"/>
      <c r="G82" s="611"/>
      <c r="R82" s="612"/>
    </row>
    <row r="83" spans="1:18" ht="18" customHeight="1">
      <c r="A83" s="611"/>
      <c r="B83" s="611"/>
      <c r="C83" s="611"/>
      <c r="D83" s="611"/>
      <c r="E83" s="611"/>
      <c r="F83" s="611"/>
      <c r="G83" s="611"/>
      <c r="R83" s="612"/>
    </row>
    <row r="84" spans="1:18" ht="18" customHeight="1">
      <c r="A84" s="611"/>
      <c r="B84" s="611"/>
      <c r="C84" s="611"/>
      <c r="D84" s="611"/>
      <c r="E84" s="611"/>
      <c r="F84" s="611"/>
      <c r="G84" s="611"/>
      <c r="R84" s="612"/>
    </row>
    <row r="85" spans="1:18" ht="18" customHeight="1">
      <c r="A85" s="611"/>
      <c r="B85" s="611"/>
      <c r="C85" s="611"/>
      <c r="D85" s="611"/>
      <c r="E85" s="611"/>
      <c r="F85" s="611"/>
      <c r="G85" s="611"/>
      <c r="R85" s="612"/>
    </row>
    <row r="86" spans="1:18" ht="18" customHeight="1">
      <c r="A86" s="611"/>
      <c r="B86" s="611"/>
      <c r="C86" s="611"/>
      <c r="D86" s="611"/>
      <c r="E86" s="611"/>
      <c r="F86" s="611"/>
      <c r="G86" s="611"/>
      <c r="R86" s="612"/>
    </row>
    <row r="87" spans="1:18" ht="18" customHeight="1">
      <c r="A87" s="611"/>
      <c r="B87" s="611"/>
      <c r="C87" s="611"/>
      <c r="D87" s="611"/>
      <c r="E87" s="611"/>
      <c r="F87" s="611"/>
      <c r="G87" s="611"/>
      <c r="R87" s="612"/>
    </row>
    <row r="88" spans="1:18" ht="18" customHeight="1">
      <c r="A88" s="611"/>
      <c r="B88" s="611"/>
      <c r="C88" s="611"/>
      <c r="D88" s="611"/>
      <c r="E88" s="611"/>
      <c r="F88" s="611"/>
      <c r="G88" s="611"/>
      <c r="R88" s="612"/>
    </row>
    <row r="89" spans="1:18" ht="18" customHeight="1">
      <c r="A89" s="611"/>
      <c r="B89" s="611"/>
      <c r="C89" s="611"/>
      <c r="D89" s="611"/>
      <c r="E89" s="611"/>
      <c r="F89" s="611"/>
      <c r="G89" s="611"/>
      <c r="R89" s="612"/>
    </row>
    <row r="90" spans="1:18" ht="18" customHeight="1">
      <c r="A90" s="611"/>
      <c r="B90" s="611"/>
      <c r="C90" s="611"/>
      <c r="D90" s="611"/>
      <c r="E90" s="611"/>
      <c r="F90" s="611"/>
      <c r="G90" s="611"/>
      <c r="R90" s="612"/>
    </row>
    <row r="91" spans="1:18" ht="18" customHeight="1">
      <c r="A91" s="611"/>
      <c r="B91" s="611"/>
      <c r="C91" s="611"/>
      <c r="D91" s="611"/>
      <c r="E91" s="611"/>
      <c r="F91" s="611"/>
      <c r="G91" s="611"/>
      <c r="R91" s="612"/>
    </row>
    <row r="92" spans="1:18" ht="18" customHeight="1">
      <c r="A92" s="611"/>
      <c r="B92" s="611"/>
      <c r="C92" s="611"/>
      <c r="D92" s="611"/>
      <c r="E92" s="611"/>
      <c r="F92" s="611"/>
      <c r="G92" s="611"/>
      <c r="R92" s="612"/>
    </row>
    <row r="93" spans="1:18" ht="18" customHeight="1">
      <c r="A93" s="611"/>
      <c r="B93" s="611"/>
      <c r="C93" s="611"/>
      <c r="D93" s="611"/>
      <c r="E93" s="611"/>
      <c r="F93" s="611"/>
      <c r="G93" s="611"/>
      <c r="R93" s="612"/>
    </row>
    <row r="94" spans="1:18" ht="18" customHeight="1">
      <c r="A94" s="611"/>
      <c r="B94" s="611"/>
      <c r="C94" s="611"/>
      <c r="D94" s="611"/>
      <c r="E94" s="611"/>
      <c r="F94" s="611"/>
      <c r="G94" s="611"/>
      <c r="R94" s="612"/>
    </row>
    <row r="95" spans="1:18" ht="18" customHeight="1">
      <c r="A95" s="611"/>
      <c r="B95" s="611"/>
      <c r="C95" s="611"/>
      <c r="D95" s="611"/>
      <c r="E95" s="611"/>
      <c r="F95" s="611"/>
      <c r="G95" s="611"/>
      <c r="R95" s="612"/>
    </row>
    <row r="96" spans="1:18" ht="18" customHeight="1">
      <c r="R96" s="612"/>
    </row>
    <row r="97" spans="18:18" ht="18" customHeight="1">
      <c r="R97" s="612"/>
    </row>
    <row r="98" spans="18:18" ht="18" customHeight="1">
      <c r="R98" s="612"/>
    </row>
    <row r="99" spans="18:18" ht="18" customHeight="1">
      <c r="R99" s="612"/>
    </row>
    <row r="100" spans="18:18" ht="18" customHeight="1">
      <c r="R100" s="612"/>
    </row>
    <row r="101" spans="18:18" ht="18" customHeight="1">
      <c r="R101" s="612"/>
    </row>
  </sheetData>
  <mergeCells count="10">
    <mergeCell ref="Q64:R66"/>
    <mergeCell ref="A1:R1"/>
    <mergeCell ref="A2:R2"/>
    <mergeCell ref="A3:Q3"/>
    <mergeCell ref="A4:R4"/>
    <mergeCell ref="A5:R5"/>
    <mergeCell ref="A7:H8"/>
    <mergeCell ref="I7:P7"/>
    <mergeCell ref="Q7:Q8"/>
    <mergeCell ref="R7:R8"/>
  </mergeCells>
  <printOptions horizontalCentered="1"/>
  <pageMargins left="0.15748031496062992" right="0.15748031496062992" top="0.19685039370078741" bottom="0.19685039370078741" header="0" footer="0"/>
  <pageSetup scale="50" fitToWidth="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I467"/>
  <sheetViews>
    <sheetView topLeftCell="A414" zoomScale="83" zoomScaleNormal="83" zoomScaleSheetLayoutView="83" workbookViewId="0">
      <selection activeCell="F17" sqref="F17"/>
    </sheetView>
  </sheetViews>
  <sheetFormatPr baseColWidth="10" defaultColWidth="11.453125" defaultRowHeight="15.5"/>
  <cols>
    <col min="1" max="1" width="11.453125" style="632"/>
    <col min="2" max="2" width="10.7265625" style="570" customWidth="1"/>
    <col min="3" max="3" width="120" style="652" customWidth="1"/>
    <col min="4" max="4" width="25.7265625" style="570" customWidth="1"/>
    <col min="5" max="5" width="11.453125" style="570"/>
    <col min="6" max="6" width="17.81640625" style="632" bestFit="1" customWidth="1"/>
    <col min="7" max="7" width="16.81640625" style="632" bestFit="1" customWidth="1"/>
    <col min="8" max="16384" width="11.453125" style="632"/>
  </cols>
  <sheetData>
    <row r="1" spans="2:7" ht="20.5" customHeight="1">
      <c r="B1" s="1202" t="s">
        <v>519</v>
      </c>
      <c r="C1" s="1202"/>
      <c r="D1" s="1202"/>
    </row>
    <row r="2" spans="2:7" ht="19.899999999999999" customHeight="1">
      <c r="B2" s="1203" t="s">
        <v>1330</v>
      </c>
      <c r="C2" s="1203"/>
      <c r="D2" s="1204"/>
    </row>
    <row r="3" spans="2:7" ht="24" customHeight="1">
      <c r="B3" s="1205" t="s">
        <v>520</v>
      </c>
      <c r="C3" s="1205"/>
      <c r="D3" s="1205"/>
    </row>
    <row r="4" spans="2:7" ht="35.5" customHeight="1">
      <c r="B4" s="1206" t="s">
        <v>1320</v>
      </c>
      <c r="C4" s="1206"/>
      <c r="D4" s="1206"/>
    </row>
    <row r="5" spans="2:7">
      <c r="B5" s="1207" t="s">
        <v>2</v>
      </c>
      <c r="C5" s="1207"/>
      <c r="D5" s="1207"/>
    </row>
    <row r="6" spans="2:7" ht="16" thickBot="1">
      <c r="B6" s="633"/>
      <c r="C6" s="634"/>
      <c r="D6" s="633"/>
    </row>
    <row r="7" spans="2:7" ht="16" thickTop="1">
      <c r="B7" s="1208" t="s">
        <v>137</v>
      </c>
      <c r="C7" s="1209"/>
      <c r="D7" s="1212" t="s">
        <v>13</v>
      </c>
    </row>
    <row r="8" spans="2:7" ht="9.75" customHeight="1" thickBot="1">
      <c r="B8" s="1210"/>
      <c r="C8" s="1211"/>
      <c r="D8" s="1213"/>
      <c r="E8" s="572"/>
    </row>
    <row r="9" spans="2:7" ht="16" hidden="1" thickTop="1">
      <c r="B9" s="635"/>
      <c r="C9" s="636"/>
      <c r="D9" s="637"/>
    </row>
    <row r="10" spans="2:7" ht="16" thickTop="1">
      <c r="B10" s="638" t="s">
        <v>490</v>
      </c>
      <c r="C10" s="639"/>
      <c r="D10" s="925">
        <v>2040069078</v>
      </c>
      <c r="F10" s="879"/>
      <c r="G10" s="818"/>
    </row>
    <row r="11" spans="2:7">
      <c r="B11" s="640" t="s">
        <v>491</v>
      </c>
      <c r="C11" s="639"/>
      <c r="D11" s="926">
        <v>961383595</v>
      </c>
      <c r="F11" s="879"/>
      <c r="G11" s="818"/>
    </row>
    <row r="12" spans="2:7">
      <c r="B12" s="642">
        <v>111</v>
      </c>
      <c r="C12" s="643" t="s">
        <v>521</v>
      </c>
      <c r="D12" s="927">
        <v>0</v>
      </c>
      <c r="F12" s="879"/>
      <c r="G12" s="818"/>
    </row>
    <row r="13" spans="2:7">
      <c r="B13" s="642">
        <v>112</v>
      </c>
      <c r="C13" s="643" t="s">
        <v>522</v>
      </c>
      <c r="D13" s="928">
        <v>0</v>
      </c>
      <c r="F13" s="879"/>
      <c r="G13" s="818"/>
    </row>
    <row r="14" spans="2:7">
      <c r="B14" s="642">
        <v>113</v>
      </c>
      <c r="C14" s="643" t="s">
        <v>523</v>
      </c>
      <c r="D14" s="927">
        <v>961383595</v>
      </c>
      <c r="F14" s="879"/>
      <c r="G14" s="818"/>
    </row>
    <row r="15" spans="2:7">
      <c r="B15" s="642">
        <v>114</v>
      </c>
      <c r="C15" s="643" t="s">
        <v>524</v>
      </c>
      <c r="D15" s="928">
        <v>0</v>
      </c>
      <c r="F15" s="879"/>
      <c r="G15" s="818"/>
    </row>
    <row r="16" spans="2:7">
      <c r="B16" s="640" t="s">
        <v>525</v>
      </c>
      <c r="C16" s="639"/>
      <c r="D16" s="926">
        <v>94450950</v>
      </c>
      <c r="F16" s="879"/>
      <c r="G16" s="818"/>
    </row>
    <row r="17" spans="2:7">
      <c r="B17" s="642">
        <v>121</v>
      </c>
      <c r="C17" s="643" t="s">
        <v>526</v>
      </c>
      <c r="D17" s="929">
        <v>17290510</v>
      </c>
      <c r="F17" s="879"/>
      <c r="G17" s="818"/>
    </row>
    <row r="18" spans="2:7">
      <c r="B18" s="642">
        <v>122</v>
      </c>
      <c r="C18" s="643" t="s">
        <v>527</v>
      </c>
      <c r="D18" s="929">
        <v>76560440</v>
      </c>
      <c r="F18" s="879"/>
      <c r="G18" s="818"/>
    </row>
    <row r="19" spans="2:7">
      <c r="B19" s="642">
        <v>123</v>
      </c>
      <c r="C19" s="643" t="s">
        <v>528</v>
      </c>
      <c r="D19" s="929">
        <v>0</v>
      </c>
      <c r="F19" s="879"/>
      <c r="G19" s="818"/>
    </row>
    <row r="20" spans="2:7">
      <c r="B20" s="642">
        <v>124</v>
      </c>
      <c r="C20" s="643" t="s">
        <v>529</v>
      </c>
      <c r="D20" s="929">
        <v>600000</v>
      </c>
      <c r="F20" s="879"/>
      <c r="G20" s="818"/>
    </row>
    <row r="21" spans="2:7">
      <c r="B21" s="640" t="s">
        <v>493</v>
      </c>
      <c r="C21" s="639"/>
      <c r="D21" s="926">
        <v>405093234</v>
      </c>
      <c r="F21" s="879"/>
      <c r="G21" s="818"/>
    </row>
    <row r="22" spans="2:7">
      <c r="B22" s="642">
        <v>131</v>
      </c>
      <c r="C22" s="643" t="s">
        <v>530</v>
      </c>
      <c r="D22" s="930">
        <v>79632774</v>
      </c>
      <c r="F22" s="879"/>
      <c r="G22" s="818"/>
    </row>
    <row r="23" spans="2:7">
      <c r="B23" s="642">
        <v>132</v>
      </c>
      <c r="C23" s="643" t="s">
        <v>531</v>
      </c>
      <c r="D23" s="930">
        <v>170969757</v>
      </c>
      <c r="F23" s="879"/>
      <c r="G23" s="818"/>
    </row>
    <row r="24" spans="2:7">
      <c r="B24" s="642">
        <v>133</v>
      </c>
      <c r="C24" s="643" t="s">
        <v>532</v>
      </c>
      <c r="D24" s="930">
        <v>3702388</v>
      </c>
      <c r="F24" s="879"/>
      <c r="G24" s="818"/>
    </row>
    <row r="25" spans="2:7">
      <c r="B25" s="642">
        <v>134</v>
      </c>
      <c r="C25" s="643" t="s">
        <v>533</v>
      </c>
      <c r="D25" s="930">
        <v>150788315</v>
      </c>
      <c r="F25" s="879"/>
      <c r="G25" s="818"/>
    </row>
    <row r="26" spans="2:7">
      <c r="B26" s="642">
        <v>135</v>
      </c>
      <c r="C26" s="643" t="s">
        <v>534</v>
      </c>
      <c r="D26" s="930">
        <v>0</v>
      </c>
      <c r="F26" s="879"/>
      <c r="G26" s="818"/>
    </row>
    <row r="27" spans="2:7">
      <c r="B27" s="642">
        <v>136</v>
      </c>
      <c r="C27" s="643" t="s">
        <v>535</v>
      </c>
      <c r="D27" s="930">
        <v>0</v>
      </c>
      <c r="F27" s="879"/>
      <c r="G27" s="818"/>
    </row>
    <row r="28" spans="2:7">
      <c r="B28" s="642">
        <v>137</v>
      </c>
      <c r="C28" s="643" t="s">
        <v>536</v>
      </c>
      <c r="D28" s="930">
        <v>0</v>
      </c>
      <c r="F28" s="879"/>
      <c r="G28" s="818"/>
    </row>
    <row r="29" spans="2:7">
      <c r="B29" s="642">
        <v>138</v>
      </c>
      <c r="C29" s="643" t="s">
        <v>537</v>
      </c>
      <c r="D29" s="930">
        <v>0</v>
      </c>
      <c r="F29" s="879"/>
      <c r="G29" s="818"/>
    </row>
    <row r="30" spans="2:7">
      <c r="B30" s="640" t="s">
        <v>497</v>
      </c>
      <c r="C30" s="639"/>
      <c r="D30" s="926">
        <v>325371468</v>
      </c>
      <c r="F30" s="879"/>
      <c r="G30" s="818"/>
    </row>
    <row r="31" spans="2:7">
      <c r="B31" s="642">
        <v>141</v>
      </c>
      <c r="C31" s="643" t="s">
        <v>538</v>
      </c>
      <c r="D31" s="930">
        <v>219453255</v>
      </c>
      <c r="F31" s="879"/>
      <c r="G31" s="818"/>
    </row>
    <row r="32" spans="2:7">
      <c r="B32" s="642">
        <v>142</v>
      </c>
      <c r="C32" s="643" t="s">
        <v>539</v>
      </c>
      <c r="D32" s="930">
        <v>66237721</v>
      </c>
      <c r="F32" s="879"/>
      <c r="G32" s="818"/>
    </row>
    <row r="33" spans="2:7">
      <c r="B33" s="642">
        <v>143</v>
      </c>
      <c r="C33" s="643" t="s">
        <v>540</v>
      </c>
      <c r="D33" s="930">
        <v>36248413</v>
      </c>
      <c r="F33" s="879"/>
      <c r="G33" s="818"/>
    </row>
    <row r="34" spans="2:7">
      <c r="B34" s="642">
        <v>144</v>
      </c>
      <c r="C34" s="643" t="s">
        <v>541</v>
      </c>
      <c r="D34" s="930">
        <v>3432079</v>
      </c>
      <c r="F34" s="879"/>
      <c r="G34" s="818"/>
    </row>
    <row r="35" spans="2:7">
      <c r="B35" s="640" t="s">
        <v>542</v>
      </c>
      <c r="C35" s="639"/>
      <c r="D35" s="926">
        <v>177620804</v>
      </c>
      <c r="F35" s="879"/>
      <c r="G35" s="818"/>
    </row>
    <row r="36" spans="2:7">
      <c r="B36" s="642">
        <v>151</v>
      </c>
      <c r="C36" s="643" t="s">
        <v>543</v>
      </c>
      <c r="D36" s="931">
        <v>654865</v>
      </c>
      <c r="F36" s="879"/>
      <c r="G36" s="818"/>
    </row>
    <row r="37" spans="2:7">
      <c r="B37" s="642">
        <v>152</v>
      </c>
      <c r="C37" s="643" t="s">
        <v>544</v>
      </c>
      <c r="D37" s="931">
        <v>2576815</v>
      </c>
      <c r="F37" s="879"/>
      <c r="G37" s="818"/>
    </row>
    <row r="38" spans="2:7">
      <c r="B38" s="642">
        <v>153</v>
      </c>
      <c r="C38" s="643" t="s">
        <v>545</v>
      </c>
      <c r="D38" s="931">
        <v>67950963</v>
      </c>
      <c r="F38" s="879"/>
      <c r="G38" s="818"/>
    </row>
    <row r="39" spans="2:7">
      <c r="B39" s="642">
        <v>154</v>
      </c>
      <c r="C39" s="643" t="s">
        <v>546</v>
      </c>
      <c r="D39" s="931">
        <v>58437627</v>
      </c>
      <c r="F39" s="879"/>
      <c r="G39" s="818"/>
    </row>
    <row r="40" spans="2:7">
      <c r="B40" s="642">
        <v>155</v>
      </c>
      <c r="C40" s="643" t="s">
        <v>547</v>
      </c>
      <c r="D40" s="931">
        <v>1257536</v>
      </c>
      <c r="F40" s="879"/>
      <c r="G40" s="818"/>
    </row>
    <row r="41" spans="2:7">
      <c r="B41" s="642">
        <v>159</v>
      </c>
      <c r="C41" s="643" t="s">
        <v>548</v>
      </c>
      <c r="D41" s="931">
        <v>46742998</v>
      </c>
      <c r="F41" s="879"/>
      <c r="G41" s="818"/>
    </row>
    <row r="42" spans="2:7">
      <c r="B42" s="640" t="s">
        <v>549</v>
      </c>
      <c r="C42" s="639"/>
      <c r="D42" s="926">
        <v>20718475</v>
      </c>
      <c r="F42" s="879"/>
      <c r="G42" s="818"/>
    </row>
    <row r="43" spans="2:7">
      <c r="B43" s="642">
        <v>161</v>
      </c>
      <c r="C43" s="643" t="s">
        <v>550</v>
      </c>
      <c r="D43" s="929">
        <v>20718475</v>
      </c>
      <c r="F43" s="879"/>
      <c r="G43" s="818"/>
    </row>
    <row r="44" spans="2:7">
      <c r="B44" s="640" t="s">
        <v>551</v>
      </c>
      <c r="C44" s="639"/>
      <c r="D44" s="926">
        <v>55430552</v>
      </c>
      <c r="F44" s="879"/>
      <c r="G44" s="818"/>
    </row>
    <row r="45" spans="2:7">
      <c r="B45" s="642">
        <v>171</v>
      </c>
      <c r="C45" s="643" t="s">
        <v>552</v>
      </c>
      <c r="D45" s="931">
        <v>55430552</v>
      </c>
      <c r="F45" s="879"/>
      <c r="G45" s="818"/>
    </row>
    <row r="46" spans="2:7">
      <c r="B46" s="642">
        <v>172</v>
      </c>
      <c r="C46" s="643" t="s">
        <v>553</v>
      </c>
      <c r="D46" s="931">
        <v>0</v>
      </c>
      <c r="F46" s="879"/>
      <c r="G46" s="818"/>
    </row>
    <row r="47" spans="2:7">
      <c r="B47" s="638" t="s">
        <v>500</v>
      </c>
      <c r="C47" s="639"/>
      <c r="D47" s="925">
        <v>127667870</v>
      </c>
      <c r="F47" s="879"/>
      <c r="G47" s="818"/>
    </row>
    <row r="48" spans="2:7">
      <c r="B48" s="640" t="s">
        <v>501</v>
      </c>
      <c r="C48" s="639"/>
      <c r="D48" s="926">
        <v>34768166</v>
      </c>
      <c r="F48" s="879"/>
      <c r="G48" s="818"/>
    </row>
    <row r="49" spans="2:7">
      <c r="B49" s="642">
        <v>211</v>
      </c>
      <c r="C49" s="643" t="s">
        <v>554</v>
      </c>
      <c r="D49" s="931">
        <v>9914496</v>
      </c>
      <c r="F49" s="879"/>
      <c r="G49" s="818"/>
    </row>
    <row r="50" spans="2:7">
      <c r="B50" s="642">
        <v>212</v>
      </c>
      <c r="C50" s="643" t="s">
        <v>555</v>
      </c>
      <c r="D50" s="931">
        <v>1965954</v>
      </c>
      <c r="F50" s="879"/>
      <c r="G50" s="818"/>
    </row>
    <row r="51" spans="2:7">
      <c r="B51" s="642">
        <v>213</v>
      </c>
      <c r="C51" s="643" t="s">
        <v>556</v>
      </c>
      <c r="D51" s="931">
        <v>4000</v>
      </c>
      <c r="F51" s="879"/>
      <c r="G51" s="818"/>
    </row>
    <row r="52" spans="2:7">
      <c r="B52" s="642">
        <v>214</v>
      </c>
      <c r="C52" s="643" t="s">
        <v>557</v>
      </c>
      <c r="D52" s="931">
        <v>7690067</v>
      </c>
      <c r="F52" s="879"/>
      <c r="G52" s="818"/>
    </row>
    <row r="53" spans="2:7">
      <c r="B53" s="642">
        <v>215</v>
      </c>
      <c r="C53" s="643" t="s">
        <v>558</v>
      </c>
      <c r="D53" s="931">
        <v>4989946</v>
      </c>
      <c r="F53" s="879"/>
      <c r="G53" s="818"/>
    </row>
    <row r="54" spans="2:7">
      <c r="B54" s="642">
        <v>216</v>
      </c>
      <c r="C54" s="643" t="s">
        <v>559</v>
      </c>
      <c r="D54" s="931">
        <v>8595966</v>
      </c>
      <c r="F54" s="879"/>
      <c r="G54" s="818"/>
    </row>
    <row r="55" spans="2:7">
      <c r="B55" s="642">
        <v>217</v>
      </c>
      <c r="C55" s="643" t="s">
        <v>560</v>
      </c>
      <c r="D55" s="931">
        <v>1396426</v>
      </c>
      <c r="F55" s="879"/>
      <c r="G55" s="818"/>
    </row>
    <row r="56" spans="2:7">
      <c r="B56" s="642">
        <v>218</v>
      </c>
      <c r="C56" s="643" t="s">
        <v>561</v>
      </c>
      <c r="D56" s="931">
        <v>211311</v>
      </c>
      <c r="F56" s="879"/>
      <c r="G56" s="818"/>
    </row>
    <row r="57" spans="2:7">
      <c r="B57" s="640" t="s">
        <v>504</v>
      </c>
      <c r="C57" s="639"/>
      <c r="D57" s="926">
        <v>12205493</v>
      </c>
      <c r="F57" s="879"/>
      <c r="G57" s="818"/>
    </row>
    <row r="58" spans="2:7">
      <c r="B58" s="642">
        <v>221</v>
      </c>
      <c r="C58" s="643" t="s">
        <v>562</v>
      </c>
      <c r="D58" s="931">
        <v>11927297</v>
      </c>
      <c r="F58" s="879"/>
      <c r="G58" s="818"/>
    </row>
    <row r="59" spans="2:7">
      <c r="B59" s="642">
        <v>222</v>
      </c>
      <c r="C59" s="643" t="s">
        <v>563</v>
      </c>
      <c r="D59" s="931">
        <v>60000</v>
      </c>
      <c r="F59" s="879"/>
      <c r="G59" s="818"/>
    </row>
    <row r="60" spans="2:7">
      <c r="B60" s="642">
        <v>223</v>
      </c>
      <c r="C60" s="643" t="s">
        <v>564</v>
      </c>
      <c r="D60" s="931">
        <v>218196</v>
      </c>
      <c r="F60" s="879"/>
      <c r="G60" s="818"/>
    </row>
    <row r="61" spans="2:7">
      <c r="B61" s="640" t="s">
        <v>565</v>
      </c>
      <c r="C61" s="639"/>
      <c r="D61" s="926">
        <v>580780</v>
      </c>
      <c r="F61" s="879"/>
      <c r="G61" s="818"/>
    </row>
    <row r="62" spans="2:7">
      <c r="B62" s="642">
        <v>231</v>
      </c>
      <c r="C62" s="643" t="s">
        <v>566</v>
      </c>
      <c r="D62" s="931">
        <v>13056</v>
      </c>
      <c r="F62" s="879"/>
      <c r="G62" s="818"/>
    </row>
    <row r="63" spans="2:7">
      <c r="B63" s="642">
        <v>232</v>
      </c>
      <c r="C63" s="643" t="s">
        <v>567</v>
      </c>
      <c r="D63" s="931">
        <v>0</v>
      </c>
      <c r="F63" s="879"/>
      <c r="G63" s="818"/>
    </row>
    <row r="64" spans="2:7">
      <c r="B64" s="642">
        <v>233</v>
      </c>
      <c r="C64" s="643" t="s">
        <v>568</v>
      </c>
      <c r="D64" s="931">
        <v>0</v>
      </c>
      <c r="F64" s="879"/>
      <c r="G64" s="818"/>
    </row>
    <row r="65" spans="2:7">
      <c r="B65" s="642">
        <v>234</v>
      </c>
      <c r="C65" s="643" t="s">
        <v>569</v>
      </c>
      <c r="D65" s="931">
        <v>38969</v>
      </c>
      <c r="F65" s="879"/>
      <c r="G65" s="818"/>
    </row>
    <row r="66" spans="2:7">
      <c r="B66" s="642">
        <v>235</v>
      </c>
      <c r="C66" s="643" t="s">
        <v>570</v>
      </c>
      <c r="D66" s="931">
        <v>521055</v>
      </c>
      <c r="F66" s="879"/>
      <c r="G66" s="818"/>
    </row>
    <row r="67" spans="2:7">
      <c r="B67" s="642">
        <v>236</v>
      </c>
      <c r="C67" s="643" t="s">
        <v>571</v>
      </c>
      <c r="D67" s="931">
        <v>0</v>
      </c>
      <c r="F67" s="879"/>
      <c r="G67" s="818"/>
    </row>
    <row r="68" spans="2:7">
      <c r="B68" s="642">
        <v>237</v>
      </c>
      <c r="C68" s="643" t="s">
        <v>572</v>
      </c>
      <c r="D68" s="931">
        <v>0</v>
      </c>
      <c r="F68" s="879"/>
      <c r="G68" s="818"/>
    </row>
    <row r="69" spans="2:7">
      <c r="B69" s="642">
        <v>238</v>
      </c>
      <c r="C69" s="643" t="s">
        <v>573</v>
      </c>
      <c r="D69" s="931">
        <v>0</v>
      </c>
      <c r="F69" s="879"/>
      <c r="G69" s="818"/>
    </row>
    <row r="70" spans="2:7">
      <c r="B70" s="642">
        <v>239</v>
      </c>
      <c r="C70" s="643" t="s">
        <v>574</v>
      </c>
      <c r="D70" s="931">
        <v>7700</v>
      </c>
      <c r="F70" s="879"/>
      <c r="G70" s="818"/>
    </row>
    <row r="71" spans="2:7">
      <c r="B71" s="640" t="s">
        <v>575</v>
      </c>
      <c r="C71" s="639"/>
      <c r="D71" s="926">
        <v>7730431</v>
      </c>
      <c r="F71" s="879"/>
      <c r="G71" s="818"/>
    </row>
    <row r="72" spans="2:7">
      <c r="B72" s="642">
        <v>241</v>
      </c>
      <c r="C72" s="643" t="s">
        <v>576</v>
      </c>
      <c r="D72" s="931">
        <v>261082</v>
      </c>
      <c r="F72" s="879"/>
      <c r="G72" s="818"/>
    </row>
    <row r="73" spans="2:7" ht="16" thickBot="1">
      <c r="B73" s="909">
        <v>242</v>
      </c>
      <c r="C73" s="910" t="s">
        <v>577</v>
      </c>
      <c r="D73" s="932">
        <v>354226</v>
      </c>
      <c r="F73" s="879"/>
      <c r="G73" s="818"/>
    </row>
    <row r="74" spans="2:7" ht="16" thickTop="1">
      <c r="B74" s="642">
        <v>243</v>
      </c>
      <c r="C74" s="643" t="s">
        <v>578</v>
      </c>
      <c r="D74" s="931">
        <v>100834</v>
      </c>
      <c r="F74" s="879"/>
      <c r="G74" s="818"/>
    </row>
    <row r="75" spans="2:7">
      <c r="B75" s="642">
        <v>244</v>
      </c>
      <c r="C75" s="643" t="s">
        <v>579</v>
      </c>
      <c r="D75" s="931">
        <v>254767</v>
      </c>
      <c r="F75" s="879"/>
      <c r="G75" s="818"/>
    </row>
    <row r="76" spans="2:7">
      <c r="B76" s="642">
        <v>245</v>
      </c>
      <c r="C76" s="643" t="s">
        <v>580</v>
      </c>
      <c r="D76" s="931">
        <v>106817</v>
      </c>
      <c r="F76" s="879"/>
      <c r="G76" s="818"/>
    </row>
    <row r="77" spans="2:7">
      <c r="B77" s="642">
        <v>246</v>
      </c>
      <c r="C77" s="643" t="s">
        <v>581</v>
      </c>
      <c r="D77" s="931">
        <v>2557771</v>
      </c>
      <c r="F77" s="879"/>
      <c r="G77" s="818"/>
    </row>
    <row r="78" spans="2:7">
      <c r="B78" s="642">
        <v>247</v>
      </c>
      <c r="C78" s="643" t="s">
        <v>582</v>
      </c>
      <c r="D78" s="931">
        <v>261701</v>
      </c>
      <c r="F78" s="879"/>
      <c r="G78" s="818"/>
    </row>
    <row r="79" spans="2:7">
      <c r="B79" s="642">
        <v>248</v>
      </c>
      <c r="C79" s="643" t="s">
        <v>583</v>
      </c>
      <c r="D79" s="931">
        <v>967504</v>
      </c>
      <c r="F79" s="879"/>
      <c r="G79" s="818"/>
    </row>
    <row r="80" spans="2:7">
      <c r="B80" s="642">
        <v>249</v>
      </c>
      <c r="C80" s="643" t="s">
        <v>584</v>
      </c>
      <c r="D80" s="931">
        <v>2865729</v>
      </c>
      <c r="F80" s="879"/>
      <c r="G80" s="818"/>
    </row>
    <row r="81" spans="2:7">
      <c r="B81" s="640" t="s">
        <v>585</v>
      </c>
      <c r="C81" s="639"/>
      <c r="D81" s="926">
        <v>38664576</v>
      </c>
      <c r="F81" s="879"/>
      <c r="G81" s="818"/>
    </row>
    <row r="82" spans="2:7">
      <c r="B82" s="642">
        <v>251</v>
      </c>
      <c r="C82" s="643" t="s">
        <v>586</v>
      </c>
      <c r="D82" s="931">
        <v>143833</v>
      </c>
      <c r="F82" s="879"/>
      <c r="G82" s="818"/>
    </row>
    <row r="83" spans="2:7">
      <c r="B83" s="642">
        <v>252</v>
      </c>
      <c r="C83" s="643" t="s">
        <v>587</v>
      </c>
      <c r="D83" s="931">
        <v>250877</v>
      </c>
      <c r="F83" s="879"/>
      <c r="G83" s="818"/>
    </row>
    <row r="84" spans="2:7">
      <c r="B84" s="642">
        <v>253</v>
      </c>
      <c r="C84" s="643" t="s">
        <v>588</v>
      </c>
      <c r="D84" s="931">
        <v>12463126</v>
      </c>
      <c r="F84" s="879"/>
      <c r="G84" s="818"/>
    </row>
    <row r="85" spans="2:7">
      <c r="B85" s="642">
        <v>254</v>
      </c>
      <c r="C85" s="643" t="s">
        <v>589</v>
      </c>
      <c r="D85" s="931">
        <v>19459019</v>
      </c>
      <c r="F85" s="879"/>
      <c r="G85" s="818"/>
    </row>
    <row r="86" spans="2:7">
      <c r="B86" s="642">
        <v>255</v>
      </c>
      <c r="C86" s="643" t="s">
        <v>590</v>
      </c>
      <c r="D86" s="931">
        <v>5480053</v>
      </c>
      <c r="F86" s="879"/>
      <c r="G86" s="818"/>
    </row>
    <row r="87" spans="2:7">
      <c r="B87" s="642">
        <v>256</v>
      </c>
      <c r="C87" s="644" t="s">
        <v>591</v>
      </c>
      <c r="D87" s="931">
        <v>170968</v>
      </c>
      <c r="F87" s="879"/>
      <c r="G87" s="818"/>
    </row>
    <row r="88" spans="2:7">
      <c r="B88" s="642">
        <v>259</v>
      </c>
      <c r="C88" s="644" t="s">
        <v>592</v>
      </c>
      <c r="D88" s="931">
        <v>696700</v>
      </c>
      <c r="F88" s="879"/>
      <c r="G88" s="818"/>
    </row>
    <row r="89" spans="2:7">
      <c r="B89" s="640" t="s">
        <v>593</v>
      </c>
      <c r="C89" s="639"/>
      <c r="D89" s="926">
        <v>13207146</v>
      </c>
      <c r="F89" s="879"/>
      <c r="G89" s="818"/>
    </row>
    <row r="90" spans="2:7">
      <c r="B90" s="642">
        <v>261</v>
      </c>
      <c r="C90" s="643" t="s">
        <v>594</v>
      </c>
      <c r="D90" s="931">
        <v>13207146</v>
      </c>
      <c r="F90" s="879"/>
      <c r="G90" s="818"/>
    </row>
    <row r="91" spans="2:7">
      <c r="B91" s="642">
        <v>262</v>
      </c>
      <c r="C91" s="643" t="s">
        <v>595</v>
      </c>
      <c r="D91" s="931">
        <v>0</v>
      </c>
      <c r="F91" s="879"/>
      <c r="G91" s="818"/>
    </row>
    <row r="92" spans="2:7">
      <c r="B92" s="640" t="s">
        <v>596</v>
      </c>
      <c r="C92" s="639"/>
      <c r="D92" s="926">
        <v>10301530</v>
      </c>
      <c r="F92" s="879"/>
      <c r="G92" s="818"/>
    </row>
    <row r="93" spans="2:7">
      <c r="B93" s="642">
        <v>271</v>
      </c>
      <c r="C93" s="643" t="s">
        <v>597</v>
      </c>
      <c r="D93" s="931">
        <v>6179009</v>
      </c>
      <c r="F93" s="879"/>
      <c r="G93" s="818"/>
    </row>
    <row r="94" spans="2:7">
      <c r="B94" s="642">
        <v>272</v>
      </c>
      <c r="C94" s="643" t="s">
        <v>598</v>
      </c>
      <c r="D94" s="931">
        <v>3516913</v>
      </c>
      <c r="F94" s="879"/>
      <c r="G94" s="818"/>
    </row>
    <row r="95" spans="2:7">
      <c r="B95" s="642">
        <v>273</v>
      </c>
      <c r="C95" s="643" t="s">
        <v>599</v>
      </c>
      <c r="D95" s="931">
        <v>336186</v>
      </c>
      <c r="F95" s="879"/>
      <c r="G95" s="818"/>
    </row>
    <row r="96" spans="2:7">
      <c r="B96" s="642">
        <v>274</v>
      </c>
      <c r="C96" s="643" t="s">
        <v>600</v>
      </c>
      <c r="D96" s="931">
        <v>191592</v>
      </c>
      <c r="F96" s="879"/>
      <c r="G96" s="818"/>
    </row>
    <row r="97" spans="2:7">
      <c r="B97" s="642">
        <v>275</v>
      </c>
      <c r="C97" s="643" t="s">
        <v>601</v>
      </c>
      <c r="D97" s="931">
        <v>77830</v>
      </c>
      <c r="F97" s="879"/>
      <c r="G97" s="818"/>
    </row>
    <row r="98" spans="2:7">
      <c r="B98" s="640" t="s">
        <v>602</v>
      </c>
      <c r="C98" s="639"/>
      <c r="D98" s="926">
        <v>28317</v>
      </c>
      <c r="F98" s="879"/>
      <c r="G98" s="818"/>
    </row>
    <row r="99" spans="2:7">
      <c r="B99" s="642">
        <v>281</v>
      </c>
      <c r="C99" s="643" t="s">
        <v>603</v>
      </c>
      <c r="D99" s="931">
        <v>0</v>
      </c>
      <c r="F99" s="879"/>
      <c r="G99" s="818"/>
    </row>
    <row r="100" spans="2:7">
      <c r="B100" s="642">
        <v>282</v>
      </c>
      <c r="C100" s="643" t="s">
        <v>604</v>
      </c>
      <c r="D100" s="931">
        <v>28317</v>
      </c>
      <c r="F100" s="879"/>
      <c r="G100" s="818"/>
    </row>
    <row r="101" spans="2:7">
      <c r="B101" s="642">
        <v>283</v>
      </c>
      <c r="C101" s="643" t="s">
        <v>605</v>
      </c>
      <c r="D101" s="931">
        <v>0</v>
      </c>
      <c r="F101" s="879"/>
      <c r="G101" s="818"/>
    </row>
    <row r="102" spans="2:7">
      <c r="B102" s="640" t="s">
        <v>606</v>
      </c>
      <c r="C102" s="639"/>
      <c r="D102" s="926">
        <v>10181431</v>
      </c>
      <c r="F102" s="879"/>
      <c r="G102" s="818"/>
    </row>
    <row r="103" spans="2:7">
      <c r="B103" s="642">
        <v>291</v>
      </c>
      <c r="C103" s="643" t="s">
        <v>607</v>
      </c>
      <c r="D103" s="931">
        <v>997912</v>
      </c>
      <c r="F103" s="879"/>
      <c r="G103" s="818"/>
    </row>
    <row r="104" spans="2:7">
      <c r="B104" s="642">
        <v>292</v>
      </c>
      <c r="C104" s="643" t="s">
        <v>608</v>
      </c>
      <c r="D104" s="931">
        <v>532829</v>
      </c>
      <c r="F104" s="879"/>
      <c r="G104" s="818"/>
    </row>
    <row r="105" spans="2:7">
      <c r="B105" s="642">
        <v>293</v>
      </c>
      <c r="C105" s="643" t="s">
        <v>609</v>
      </c>
      <c r="D105" s="931">
        <v>1094147</v>
      </c>
      <c r="F105" s="879"/>
      <c r="G105" s="818"/>
    </row>
    <row r="106" spans="2:7" ht="16.899999999999999" customHeight="1">
      <c r="B106" s="642">
        <v>294</v>
      </c>
      <c r="C106" s="643" t="s">
        <v>610</v>
      </c>
      <c r="D106" s="931">
        <v>2353430</v>
      </c>
      <c r="F106" s="879"/>
      <c r="G106" s="818"/>
    </row>
    <row r="107" spans="2:7">
      <c r="B107" s="642">
        <v>295</v>
      </c>
      <c r="C107" s="643" t="s">
        <v>611</v>
      </c>
      <c r="D107" s="931">
        <v>552592</v>
      </c>
      <c r="F107" s="879"/>
      <c r="G107" s="818"/>
    </row>
    <row r="108" spans="2:7">
      <c r="B108" s="642">
        <v>296</v>
      </c>
      <c r="C108" s="643" t="s">
        <v>612</v>
      </c>
      <c r="D108" s="931">
        <v>3021192</v>
      </c>
      <c r="F108" s="879"/>
      <c r="G108" s="818"/>
    </row>
    <row r="109" spans="2:7">
      <c r="B109" s="642">
        <v>297</v>
      </c>
      <c r="C109" s="643" t="s">
        <v>613</v>
      </c>
      <c r="D109" s="931">
        <v>0</v>
      </c>
      <c r="F109" s="879"/>
      <c r="G109" s="818"/>
    </row>
    <row r="110" spans="2:7">
      <c r="B110" s="642">
        <v>298</v>
      </c>
      <c r="C110" s="643" t="s">
        <v>614</v>
      </c>
      <c r="D110" s="931">
        <v>1388827</v>
      </c>
      <c r="F110" s="879"/>
      <c r="G110" s="818"/>
    </row>
    <row r="111" spans="2:7">
      <c r="B111" s="642">
        <v>299</v>
      </c>
      <c r="C111" s="643" t="s">
        <v>615</v>
      </c>
      <c r="D111" s="931">
        <v>240502</v>
      </c>
      <c r="F111" s="879"/>
      <c r="G111" s="818"/>
    </row>
    <row r="112" spans="2:7">
      <c r="B112" s="638" t="s">
        <v>505</v>
      </c>
      <c r="C112" s="639"/>
      <c r="D112" s="925">
        <v>491149135</v>
      </c>
      <c r="F112" s="879"/>
      <c r="G112" s="818"/>
    </row>
    <row r="113" spans="2:7">
      <c r="B113" s="640" t="s">
        <v>506</v>
      </c>
      <c r="C113" s="639"/>
      <c r="D113" s="926">
        <v>112191070</v>
      </c>
      <c r="F113" s="879"/>
      <c r="G113" s="818"/>
    </row>
    <row r="114" spans="2:7">
      <c r="B114" s="642">
        <v>311</v>
      </c>
      <c r="C114" s="643" t="s">
        <v>616</v>
      </c>
      <c r="D114" s="931">
        <v>88093454</v>
      </c>
      <c r="F114" s="879"/>
      <c r="G114" s="818"/>
    </row>
    <row r="115" spans="2:7">
      <c r="B115" s="642">
        <v>312</v>
      </c>
      <c r="C115" s="643" t="s">
        <v>617</v>
      </c>
      <c r="D115" s="931">
        <v>711627</v>
      </c>
      <c r="F115" s="879"/>
      <c r="G115" s="818"/>
    </row>
    <row r="116" spans="2:7">
      <c r="B116" s="642">
        <v>313</v>
      </c>
      <c r="C116" s="643" t="s">
        <v>618</v>
      </c>
      <c r="D116" s="931">
        <v>1796333</v>
      </c>
      <c r="F116" s="879"/>
      <c r="G116" s="818"/>
    </row>
    <row r="117" spans="2:7">
      <c r="B117" s="642">
        <v>314</v>
      </c>
      <c r="C117" s="643" t="s">
        <v>619</v>
      </c>
      <c r="D117" s="931">
        <v>3554067</v>
      </c>
      <c r="F117" s="879"/>
      <c r="G117" s="818"/>
    </row>
    <row r="118" spans="2:7">
      <c r="B118" s="642">
        <v>315</v>
      </c>
      <c r="C118" s="643" t="s">
        <v>620</v>
      </c>
      <c r="D118" s="931">
        <v>601571</v>
      </c>
      <c r="F118" s="879"/>
      <c r="G118" s="818"/>
    </row>
    <row r="119" spans="2:7">
      <c r="B119" s="642">
        <v>316</v>
      </c>
      <c r="C119" s="643" t="s">
        <v>621</v>
      </c>
      <c r="D119" s="931">
        <v>7364787</v>
      </c>
      <c r="F119" s="879"/>
      <c r="G119" s="818"/>
    </row>
    <row r="120" spans="2:7">
      <c r="B120" s="642">
        <v>317</v>
      </c>
      <c r="C120" s="643" t="s">
        <v>622</v>
      </c>
      <c r="D120" s="931">
        <v>9928427</v>
      </c>
      <c r="F120" s="879"/>
      <c r="G120" s="818"/>
    </row>
    <row r="121" spans="2:7">
      <c r="B121" s="642">
        <v>318</v>
      </c>
      <c r="C121" s="643" t="s">
        <v>623</v>
      </c>
      <c r="D121" s="931">
        <v>103524</v>
      </c>
      <c r="F121" s="879"/>
      <c r="G121" s="818"/>
    </row>
    <row r="122" spans="2:7">
      <c r="B122" s="642">
        <v>319</v>
      </c>
      <c r="C122" s="643" t="s">
        <v>624</v>
      </c>
      <c r="D122" s="931">
        <v>37280</v>
      </c>
      <c r="F122" s="879"/>
      <c r="G122" s="818"/>
    </row>
    <row r="123" spans="2:7">
      <c r="B123" s="640" t="s">
        <v>625</v>
      </c>
      <c r="C123" s="639"/>
      <c r="D123" s="926">
        <v>23162679</v>
      </c>
      <c r="F123" s="879"/>
      <c r="G123" s="818"/>
    </row>
    <row r="124" spans="2:7">
      <c r="B124" s="642">
        <v>321</v>
      </c>
      <c r="C124" s="643" t="s">
        <v>626</v>
      </c>
      <c r="D124" s="931">
        <v>0</v>
      </c>
      <c r="F124" s="879"/>
      <c r="G124" s="818"/>
    </row>
    <row r="125" spans="2:7">
      <c r="B125" s="642">
        <v>322</v>
      </c>
      <c r="C125" s="643" t="s">
        <v>627</v>
      </c>
      <c r="D125" s="931">
        <v>3945555</v>
      </c>
      <c r="F125" s="879"/>
      <c r="G125" s="818"/>
    </row>
    <row r="126" spans="2:7">
      <c r="B126" s="642">
        <v>323</v>
      </c>
      <c r="C126" s="643" t="s">
        <v>628</v>
      </c>
      <c r="D126" s="931">
        <v>4301581</v>
      </c>
      <c r="F126" s="879"/>
      <c r="G126" s="818"/>
    </row>
    <row r="127" spans="2:7">
      <c r="B127" s="642">
        <v>324</v>
      </c>
      <c r="C127" s="643" t="s">
        <v>629</v>
      </c>
      <c r="D127" s="931">
        <v>0</v>
      </c>
      <c r="F127" s="879"/>
      <c r="G127" s="818"/>
    </row>
    <row r="128" spans="2:7">
      <c r="B128" s="642">
        <v>325</v>
      </c>
      <c r="C128" s="643" t="s">
        <v>630</v>
      </c>
      <c r="D128" s="931">
        <v>9933095</v>
      </c>
      <c r="F128" s="879"/>
      <c r="G128" s="818"/>
    </row>
    <row r="129" spans="2:7">
      <c r="B129" s="642">
        <v>326</v>
      </c>
      <c r="C129" s="643" t="s">
        <v>631</v>
      </c>
      <c r="D129" s="931">
        <v>16840</v>
      </c>
      <c r="F129" s="879"/>
      <c r="G129" s="818"/>
    </row>
    <row r="130" spans="2:7">
      <c r="B130" s="642">
        <v>327</v>
      </c>
      <c r="C130" s="643" t="s">
        <v>632</v>
      </c>
      <c r="D130" s="931">
        <v>3172507</v>
      </c>
      <c r="F130" s="879"/>
      <c r="G130" s="818"/>
    </row>
    <row r="131" spans="2:7">
      <c r="B131" s="642">
        <v>328</v>
      </c>
      <c r="C131" s="643" t="s">
        <v>633</v>
      </c>
      <c r="D131" s="931">
        <v>0</v>
      </c>
      <c r="F131" s="879"/>
      <c r="G131" s="818"/>
    </row>
    <row r="132" spans="2:7">
      <c r="B132" s="642">
        <v>329</v>
      </c>
      <c r="C132" s="643" t="s">
        <v>634</v>
      </c>
      <c r="D132" s="931">
        <v>1793101</v>
      </c>
      <c r="F132" s="879"/>
      <c r="G132" s="818"/>
    </row>
    <row r="133" spans="2:7">
      <c r="B133" s="640" t="s">
        <v>635</v>
      </c>
      <c r="C133" s="639"/>
      <c r="D133" s="926">
        <v>121393404</v>
      </c>
      <c r="F133" s="879"/>
      <c r="G133" s="818"/>
    </row>
    <row r="134" spans="2:7">
      <c r="B134" s="642">
        <v>331</v>
      </c>
      <c r="C134" s="643" t="s">
        <v>636</v>
      </c>
      <c r="D134" s="931">
        <v>35643580</v>
      </c>
      <c r="F134" s="879"/>
      <c r="G134" s="818"/>
    </row>
    <row r="135" spans="2:7">
      <c r="B135" s="642">
        <v>332</v>
      </c>
      <c r="C135" s="643" t="s">
        <v>637</v>
      </c>
      <c r="D135" s="931">
        <v>3412819</v>
      </c>
      <c r="F135" s="879"/>
      <c r="G135" s="818"/>
    </row>
    <row r="136" spans="2:7" ht="16.149999999999999" customHeight="1" thickBot="1">
      <c r="B136" s="909">
        <v>333</v>
      </c>
      <c r="C136" s="910" t="s">
        <v>638</v>
      </c>
      <c r="D136" s="932">
        <v>7469566</v>
      </c>
      <c r="F136" s="879"/>
      <c r="G136" s="818"/>
    </row>
    <row r="137" spans="2:7" ht="16" thickTop="1">
      <c r="B137" s="642">
        <v>334</v>
      </c>
      <c r="C137" s="643" t="s">
        <v>639</v>
      </c>
      <c r="D137" s="931">
        <v>6428152</v>
      </c>
      <c r="F137" s="879"/>
      <c r="G137" s="818"/>
    </row>
    <row r="138" spans="2:7">
      <c r="B138" s="642">
        <v>335</v>
      </c>
      <c r="C138" s="643" t="s">
        <v>640</v>
      </c>
      <c r="D138" s="931">
        <v>2544220</v>
      </c>
      <c r="F138" s="879"/>
      <c r="G138" s="818"/>
    </row>
    <row r="139" spans="2:7">
      <c r="B139" s="642">
        <v>336</v>
      </c>
      <c r="C139" s="643" t="s">
        <v>641</v>
      </c>
      <c r="D139" s="931">
        <v>4640802</v>
      </c>
      <c r="F139" s="879"/>
      <c r="G139" s="818"/>
    </row>
    <row r="140" spans="2:7">
      <c r="B140" s="642">
        <v>337</v>
      </c>
      <c r="C140" s="643" t="s">
        <v>642</v>
      </c>
      <c r="D140" s="931">
        <v>12832</v>
      </c>
      <c r="F140" s="879"/>
      <c r="G140" s="818"/>
    </row>
    <row r="141" spans="2:7">
      <c r="B141" s="642">
        <v>338</v>
      </c>
      <c r="C141" s="643" t="s">
        <v>643</v>
      </c>
      <c r="D141" s="931">
        <v>14118439</v>
      </c>
      <c r="F141" s="879"/>
      <c r="G141" s="818"/>
    </row>
    <row r="142" spans="2:7">
      <c r="B142" s="642">
        <v>339</v>
      </c>
      <c r="C142" s="643" t="s">
        <v>644</v>
      </c>
      <c r="D142" s="931">
        <v>47122994</v>
      </c>
      <c r="F142" s="879"/>
      <c r="G142" s="818"/>
    </row>
    <row r="143" spans="2:7">
      <c r="B143" s="640" t="s">
        <v>645</v>
      </c>
      <c r="C143" s="639"/>
      <c r="D143" s="926">
        <v>9272212</v>
      </c>
      <c r="F143" s="879"/>
      <c r="G143" s="818"/>
    </row>
    <row r="144" spans="2:7">
      <c r="B144" s="642">
        <v>341</v>
      </c>
      <c r="C144" s="643" t="s">
        <v>646</v>
      </c>
      <c r="D144" s="931">
        <v>4787319</v>
      </c>
      <c r="F144" s="879"/>
      <c r="G144" s="818"/>
    </row>
    <row r="145" spans="2:7">
      <c r="B145" s="642">
        <v>342</v>
      </c>
      <c r="C145" s="643" t="s">
        <v>647</v>
      </c>
      <c r="D145" s="931">
        <v>5424</v>
      </c>
      <c r="F145" s="879"/>
      <c r="G145" s="818"/>
    </row>
    <row r="146" spans="2:7">
      <c r="B146" s="642">
        <v>343</v>
      </c>
      <c r="C146" s="643" t="s">
        <v>648</v>
      </c>
      <c r="D146" s="931">
        <v>0</v>
      </c>
      <c r="F146" s="879"/>
      <c r="G146" s="818"/>
    </row>
    <row r="147" spans="2:7">
      <c r="B147" s="642">
        <v>344</v>
      </c>
      <c r="C147" s="643" t="s">
        <v>649</v>
      </c>
      <c r="D147" s="931">
        <v>495000</v>
      </c>
      <c r="F147" s="879"/>
      <c r="G147" s="818"/>
    </row>
    <row r="148" spans="2:7">
      <c r="B148" s="642">
        <v>345</v>
      </c>
      <c r="C148" s="643" t="s">
        <v>650</v>
      </c>
      <c r="D148" s="931">
        <v>3398103</v>
      </c>
      <c r="F148" s="879"/>
      <c r="G148" s="818"/>
    </row>
    <row r="149" spans="2:7">
      <c r="B149" s="642">
        <v>346</v>
      </c>
      <c r="C149" s="643" t="s">
        <v>651</v>
      </c>
      <c r="D149" s="931">
        <v>25000</v>
      </c>
      <c r="F149" s="879"/>
      <c r="G149" s="818"/>
    </row>
    <row r="150" spans="2:7">
      <c r="B150" s="642">
        <v>347</v>
      </c>
      <c r="C150" s="643" t="s">
        <v>652</v>
      </c>
      <c r="D150" s="931">
        <v>163548</v>
      </c>
      <c r="F150" s="879"/>
      <c r="G150" s="818"/>
    </row>
    <row r="151" spans="2:7">
      <c r="B151" s="642">
        <v>348</v>
      </c>
      <c r="C151" s="643" t="s">
        <v>653</v>
      </c>
      <c r="D151" s="931">
        <v>37677</v>
      </c>
      <c r="F151" s="879"/>
      <c r="G151" s="818"/>
    </row>
    <row r="152" spans="2:7">
      <c r="B152" s="642">
        <v>349</v>
      </c>
      <c r="C152" s="643" t="s">
        <v>654</v>
      </c>
      <c r="D152" s="931">
        <v>360141</v>
      </c>
      <c r="F152" s="879"/>
      <c r="G152" s="818"/>
    </row>
    <row r="153" spans="2:7">
      <c r="B153" s="640" t="s">
        <v>655</v>
      </c>
      <c r="C153" s="639"/>
      <c r="D153" s="926">
        <v>83619325</v>
      </c>
      <c r="F153" s="879"/>
      <c r="G153" s="818"/>
    </row>
    <row r="154" spans="2:7">
      <c r="B154" s="642">
        <v>351</v>
      </c>
      <c r="C154" s="643" t="s">
        <v>656</v>
      </c>
      <c r="D154" s="931">
        <v>23974058</v>
      </c>
      <c r="F154" s="879"/>
      <c r="G154" s="818"/>
    </row>
    <row r="155" spans="2:7">
      <c r="B155" s="642">
        <v>352</v>
      </c>
      <c r="C155" s="643" t="s">
        <v>657</v>
      </c>
      <c r="D155" s="931">
        <v>5137358</v>
      </c>
      <c r="F155" s="879"/>
      <c r="G155" s="818"/>
    </row>
    <row r="156" spans="2:7" ht="19.149999999999999" customHeight="1">
      <c r="B156" s="642">
        <v>353</v>
      </c>
      <c r="C156" s="643" t="s">
        <v>658</v>
      </c>
      <c r="D156" s="931">
        <v>5074480</v>
      </c>
      <c r="F156" s="879"/>
      <c r="G156" s="818"/>
    </row>
    <row r="157" spans="2:7">
      <c r="B157" s="642">
        <v>354</v>
      </c>
      <c r="C157" s="643" t="s">
        <v>659</v>
      </c>
      <c r="D157" s="931">
        <v>22083404</v>
      </c>
      <c r="F157" s="879"/>
      <c r="G157" s="818"/>
    </row>
    <row r="158" spans="2:7">
      <c r="B158" s="642">
        <v>355</v>
      </c>
      <c r="C158" s="643" t="s">
        <v>660</v>
      </c>
      <c r="D158" s="931">
        <v>5325411</v>
      </c>
      <c r="F158" s="879"/>
      <c r="G158" s="818"/>
    </row>
    <row r="159" spans="2:7">
      <c r="B159" s="642">
        <v>356</v>
      </c>
      <c r="C159" s="643" t="s">
        <v>661</v>
      </c>
      <c r="D159" s="931">
        <v>125000</v>
      </c>
      <c r="F159" s="879"/>
      <c r="G159" s="818"/>
    </row>
    <row r="160" spans="2:7">
      <c r="B160" s="642">
        <v>357</v>
      </c>
      <c r="C160" s="643" t="s">
        <v>662</v>
      </c>
      <c r="D160" s="931">
        <v>10046655</v>
      </c>
      <c r="F160" s="879"/>
      <c r="G160" s="818"/>
    </row>
    <row r="161" spans="2:7">
      <c r="B161" s="642">
        <v>358</v>
      </c>
      <c r="C161" s="643" t="s">
        <v>663</v>
      </c>
      <c r="D161" s="931">
        <v>8735258</v>
      </c>
      <c r="F161" s="879"/>
      <c r="G161" s="818"/>
    </row>
    <row r="162" spans="2:7">
      <c r="B162" s="642">
        <v>359</v>
      </c>
      <c r="C162" s="643" t="s">
        <v>664</v>
      </c>
      <c r="D162" s="931">
        <v>3117701</v>
      </c>
      <c r="F162" s="879"/>
      <c r="G162" s="818"/>
    </row>
    <row r="163" spans="2:7">
      <c r="B163" s="640" t="s">
        <v>507</v>
      </c>
      <c r="C163" s="639"/>
      <c r="D163" s="926">
        <v>44880863</v>
      </c>
      <c r="F163" s="879"/>
      <c r="G163" s="818"/>
    </row>
    <row r="164" spans="2:7">
      <c r="B164" s="642">
        <v>361</v>
      </c>
      <c r="C164" s="643" t="s">
        <v>665</v>
      </c>
      <c r="D164" s="931">
        <v>41326758</v>
      </c>
      <c r="F164" s="879"/>
      <c r="G164" s="818"/>
    </row>
    <row r="165" spans="2:7">
      <c r="B165" s="642">
        <v>362</v>
      </c>
      <c r="C165" s="643" t="s">
        <v>666</v>
      </c>
      <c r="D165" s="931">
        <v>2193455</v>
      </c>
      <c r="F165" s="879"/>
      <c r="G165" s="818"/>
    </row>
    <row r="166" spans="2:7">
      <c r="B166" s="642">
        <v>363</v>
      </c>
      <c r="C166" s="643" t="s">
        <v>667</v>
      </c>
      <c r="D166" s="931">
        <v>334085</v>
      </c>
      <c r="F166" s="879"/>
      <c r="G166" s="818"/>
    </row>
    <row r="167" spans="2:7">
      <c r="B167" s="642">
        <v>364</v>
      </c>
      <c r="C167" s="643" t="s">
        <v>668</v>
      </c>
      <c r="D167" s="931">
        <v>157000</v>
      </c>
      <c r="F167" s="879"/>
      <c r="G167" s="818"/>
    </row>
    <row r="168" spans="2:7">
      <c r="B168" s="642">
        <v>365</v>
      </c>
      <c r="C168" s="643" t="s">
        <v>669</v>
      </c>
      <c r="D168" s="931">
        <v>150300</v>
      </c>
      <c r="F168" s="879"/>
      <c r="G168" s="818"/>
    </row>
    <row r="169" spans="2:7">
      <c r="B169" s="642">
        <v>366</v>
      </c>
      <c r="C169" s="643" t="s">
        <v>670</v>
      </c>
      <c r="D169" s="931">
        <v>455000</v>
      </c>
      <c r="F169" s="879"/>
      <c r="G169" s="818"/>
    </row>
    <row r="170" spans="2:7">
      <c r="B170" s="642">
        <v>369</v>
      </c>
      <c r="C170" s="643" t="s">
        <v>671</v>
      </c>
      <c r="D170" s="931">
        <v>264265</v>
      </c>
      <c r="F170" s="879"/>
      <c r="G170" s="818"/>
    </row>
    <row r="171" spans="2:7">
      <c r="B171" s="640" t="s">
        <v>672</v>
      </c>
      <c r="C171" s="639"/>
      <c r="D171" s="926">
        <v>18705823</v>
      </c>
      <c r="F171" s="879"/>
      <c r="G171" s="818"/>
    </row>
    <row r="172" spans="2:7">
      <c r="B172" s="642">
        <v>371</v>
      </c>
      <c r="C172" s="643" t="s">
        <v>673</v>
      </c>
      <c r="D172" s="931">
        <v>5221326</v>
      </c>
      <c r="F172" s="879"/>
      <c r="G172" s="818"/>
    </row>
    <row r="173" spans="2:7">
      <c r="B173" s="642">
        <v>372</v>
      </c>
      <c r="C173" s="643" t="s">
        <v>674</v>
      </c>
      <c r="D173" s="931">
        <v>1891086</v>
      </c>
      <c r="F173" s="879"/>
      <c r="G173" s="818"/>
    </row>
    <row r="174" spans="2:7">
      <c r="B174" s="642">
        <v>373</v>
      </c>
      <c r="C174" s="643" t="s">
        <v>675</v>
      </c>
      <c r="D174" s="931">
        <v>0</v>
      </c>
      <c r="F174" s="879"/>
      <c r="G174" s="818"/>
    </row>
    <row r="175" spans="2:7">
      <c r="B175" s="642">
        <v>374</v>
      </c>
      <c r="C175" s="643" t="s">
        <v>676</v>
      </c>
      <c r="D175" s="931">
        <v>0</v>
      </c>
      <c r="F175" s="879"/>
      <c r="G175" s="818"/>
    </row>
    <row r="176" spans="2:7">
      <c r="B176" s="642">
        <v>375</v>
      </c>
      <c r="C176" s="643" t="s">
        <v>677</v>
      </c>
      <c r="D176" s="931">
        <v>8961561</v>
      </c>
      <c r="F176" s="879"/>
      <c r="G176" s="818"/>
    </row>
    <row r="177" spans="2:7">
      <c r="B177" s="642">
        <v>376</v>
      </c>
      <c r="C177" s="643" t="s">
        <v>678</v>
      </c>
      <c r="D177" s="931">
        <v>1058462</v>
      </c>
      <c r="F177" s="879"/>
      <c r="G177" s="818"/>
    </row>
    <row r="178" spans="2:7">
      <c r="B178" s="642">
        <v>377</v>
      </c>
      <c r="C178" s="643" t="s">
        <v>679</v>
      </c>
      <c r="D178" s="931">
        <v>0</v>
      </c>
      <c r="F178" s="879"/>
      <c r="G178" s="818"/>
    </row>
    <row r="179" spans="2:7">
      <c r="B179" s="642">
        <v>378</v>
      </c>
      <c r="C179" s="643" t="s">
        <v>680</v>
      </c>
      <c r="D179" s="931">
        <v>205560</v>
      </c>
      <c r="F179" s="879"/>
      <c r="G179" s="818"/>
    </row>
    <row r="180" spans="2:7">
      <c r="B180" s="642">
        <v>379</v>
      </c>
      <c r="C180" s="643" t="s">
        <v>681</v>
      </c>
      <c r="D180" s="931">
        <v>1367828</v>
      </c>
      <c r="F180" s="879"/>
      <c r="G180" s="818"/>
    </row>
    <row r="181" spans="2:7">
      <c r="B181" s="640" t="s">
        <v>682</v>
      </c>
      <c r="C181" s="639"/>
      <c r="D181" s="926">
        <v>41280715</v>
      </c>
      <c r="F181" s="879"/>
      <c r="G181" s="818"/>
    </row>
    <row r="182" spans="2:7">
      <c r="B182" s="642">
        <v>381</v>
      </c>
      <c r="C182" s="643" t="s">
        <v>683</v>
      </c>
      <c r="D182" s="931">
        <v>603843</v>
      </c>
      <c r="F182" s="879"/>
      <c r="G182" s="818"/>
    </row>
    <row r="183" spans="2:7">
      <c r="B183" s="642">
        <v>382</v>
      </c>
      <c r="C183" s="643" t="s">
        <v>684</v>
      </c>
      <c r="D183" s="931">
        <v>38193402</v>
      </c>
      <c r="F183" s="879"/>
      <c r="G183" s="818"/>
    </row>
    <row r="184" spans="2:7">
      <c r="B184" s="642">
        <v>383</v>
      </c>
      <c r="C184" s="643" t="s">
        <v>685</v>
      </c>
      <c r="D184" s="931">
        <v>2365970</v>
      </c>
      <c r="F184" s="879"/>
      <c r="G184" s="818"/>
    </row>
    <row r="185" spans="2:7">
      <c r="B185" s="642">
        <v>384</v>
      </c>
      <c r="C185" s="643" t="s">
        <v>686</v>
      </c>
      <c r="D185" s="931">
        <v>67000</v>
      </c>
      <c r="F185" s="879"/>
      <c r="G185" s="818"/>
    </row>
    <row r="186" spans="2:7">
      <c r="B186" s="642">
        <v>385</v>
      </c>
      <c r="C186" s="643" t="s">
        <v>687</v>
      </c>
      <c r="D186" s="931">
        <v>50500</v>
      </c>
      <c r="F186" s="879"/>
      <c r="G186" s="818"/>
    </row>
    <row r="187" spans="2:7">
      <c r="B187" s="640" t="s">
        <v>688</v>
      </c>
      <c r="C187" s="639"/>
      <c r="D187" s="926">
        <v>36643044</v>
      </c>
      <c r="F187" s="879"/>
      <c r="G187" s="818"/>
    </row>
    <row r="188" spans="2:7">
      <c r="B188" s="642">
        <v>391</v>
      </c>
      <c r="C188" s="643" t="s">
        <v>689</v>
      </c>
      <c r="D188" s="931">
        <v>0</v>
      </c>
      <c r="F188" s="879"/>
      <c r="G188" s="818"/>
    </row>
    <row r="189" spans="2:7">
      <c r="B189" s="642">
        <v>392</v>
      </c>
      <c r="C189" s="643" t="s">
        <v>690</v>
      </c>
      <c r="D189" s="931">
        <v>5853843</v>
      </c>
      <c r="F189" s="879"/>
      <c r="G189" s="818"/>
    </row>
    <row r="190" spans="2:7">
      <c r="B190" s="642">
        <v>393</v>
      </c>
      <c r="C190" s="643" t="s">
        <v>691</v>
      </c>
      <c r="D190" s="931">
        <v>0</v>
      </c>
      <c r="F190" s="879"/>
      <c r="G190" s="818"/>
    </row>
    <row r="191" spans="2:7">
      <c r="B191" s="642">
        <v>394</v>
      </c>
      <c r="C191" s="643" t="s">
        <v>692</v>
      </c>
      <c r="D191" s="931">
        <v>60487</v>
      </c>
      <c r="F191" s="879"/>
      <c r="G191" s="818"/>
    </row>
    <row r="192" spans="2:7">
      <c r="B192" s="642">
        <v>395</v>
      </c>
      <c r="C192" s="643" t="s">
        <v>693</v>
      </c>
      <c r="D192" s="931">
        <v>17873</v>
      </c>
      <c r="F192" s="879"/>
      <c r="G192" s="818"/>
    </row>
    <row r="193" spans="2:7">
      <c r="B193" s="642">
        <v>396</v>
      </c>
      <c r="C193" s="643" t="s">
        <v>694</v>
      </c>
      <c r="D193" s="931">
        <v>11390</v>
      </c>
      <c r="F193" s="879"/>
      <c r="G193" s="818"/>
    </row>
    <row r="194" spans="2:7">
      <c r="B194" s="642">
        <v>397</v>
      </c>
      <c r="C194" s="643" t="s">
        <v>695</v>
      </c>
      <c r="D194" s="931">
        <v>0</v>
      </c>
      <c r="F194" s="879"/>
      <c r="G194" s="818"/>
    </row>
    <row r="195" spans="2:7">
      <c r="B195" s="642">
        <v>398</v>
      </c>
      <c r="C195" s="643" t="s">
        <v>696</v>
      </c>
      <c r="D195" s="931">
        <v>30548116</v>
      </c>
      <c r="F195" s="879"/>
      <c r="G195" s="818"/>
    </row>
    <row r="196" spans="2:7">
      <c r="B196" s="642">
        <v>399</v>
      </c>
      <c r="C196" s="643" t="s">
        <v>697</v>
      </c>
      <c r="D196" s="931">
        <v>151335</v>
      </c>
      <c r="F196" s="879"/>
      <c r="G196" s="818"/>
    </row>
    <row r="197" spans="2:7">
      <c r="B197" s="638" t="s">
        <v>698</v>
      </c>
      <c r="C197" s="639"/>
      <c r="D197" s="925">
        <v>348280467</v>
      </c>
      <c r="F197" s="879"/>
      <c r="G197" s="818"/>
    </row>
    <row r="198" spans="2:7">
      <c r="B198" s="640" t="s">
        <v>699</v>
      </c>
      <c r="C198" s="639"/>
      <c r="D198" s="926">
        <v>3437345</v>
      </c>
      <c r="F198" s="879"/>
      <c r="G198" s="818"/>
    </row>
    <row r="199" spans="2:7" ht="16" thickBot="1">
      <c r="B199" s="909">
        <v>411</v>
      </c>
      <c r="C199" s="910" t="s">
        <v>700</v>
      </c>
      <c r="D199" s="932">
        <v>3437345</v>
      </c>
      <c r="F199" s="879"/>
      <c r="G199" s="818"/>
    </row>
    <row r="200" spans="2:7" ht="16" thickTop="1">
      <c r="B200" s="642">
        <v>412</v>
      </c>
      <c r="C200" s="643" t="s">
        <v>701</v>
      </c>
      <c r="D200" s="931">
        <v>0</v>
      </c>
      <c r="F200" s="879"/>
      <c r="G200" s="818"/>
    </row>
    <row r="201" spans="2:7">
      <c r="B201" s="642">
        <v>413</v>
      </c>
      <c r="C201" s="643" t="s">
        <v>702</v>
      </c>
      <c r="D201" s="931">
        <v>0</v>
      </c>
      <c r="F201" s="879"/>
      <c r="G201" s="818"/>
    </row>
    <row r="202" spans="2:7">
      <c r="B202" s="642">
        <v>414</v>
      </c>
      <c r="C202" s="643" t="s">
        <v>703</v>
      </c>
      <c r="D202" s="931">
        <v>0</v>
      </c>
      <c r="F202" s="879"/>
      <c r="G202" s="818"/>
    </row>
    <row r="203" spans="2:7">
      <c r="B203" s="642">
        <v>415</v>
      </c>
      <c r="C203" s="643" t="s">
        <v>704</v>
      </c>
      <c r="D203" s="926">
        <v>0</v>
      </c>
      <c r="F203" s="879"/>
      <c r="G203" s="818"/>
    </row>
    <row r="204" spans="2:7" ht="16.149999999999999" customHeight="1">
      <c r="B204" s="642">
        <v>416</v>
      </c>
      <c r="C204" s="643" t="s">
        <v>705</v>
      </c>
      <c r="D204" s="926">
        <v>0</v>
      </c>
      <c r="F204" s="879"/>
      <c r="G204" s="818"/>
    </row>
    <row r="205" spans="2:7">
      <c r="B205" s="642">
        <v>417</v>
      </c>
      <c r="C205" s="643" t="s">
        <v>706</v>
      </c>
      <c r="D205" s="926">
        <v>0</v>
      </c>
      <c r="F205" s="879"/>
      <c r="G205" s="818"/>
    </row>
    <row r="206" spans="2:7">
      <c r="B206" s="642">
        <v>418</v>
      </c>
      <c r="C206" s="643" t="s">
        <v>707</v>
      </c>
      <c r="D206" s="926">
        <v>0</v>
      </c>
      <c r="F206" s="879"/>
      <c r="G206" s="818"/>
    </row>
    <row r="207" spans="2:7">
      <c r="B207" s="642">
        <v>419</v>
      </c>
      <c r="C207" s="643" t="s">
        <v>708</v>
      </c>
      <c r="D207" s="926">
        <v>0</v>
      </c>
      <c r="F207" s="879"/>
      <c r="G207" s="818"/>
    </row>
    <row r="208" spans="2:7">
      <c r="B208" s="640" t="s">
        <v>709</v>
      </c>
      <c r="C208" s="639"/>
      <c r="D208" s="926">
        <v>13700000</v>
      </c>
      <c r="F208" s="879"/>
      <c r="G208" s="818"/>
    </row>
    <row r="209" spans="2:7">
      <c r="B209" s="642">
        <v>421</v>
      </c>
      <c r="C209" s="643" t="s">
        <v>710</v>
      </c>
      <c r="D209" s="931">
        <v>13700000</v>
      </c>
      <c r="F209" s="879"/>
      <c r="G209" s="818"/>
    </row>
    <row r="210" spans="2:7">
      <c r="B210" s="642">
        <v>422</v>
      </c>
      <c r="C210" s="643" t="s">
        <v>711</v>
      </c>
      <c r="D210" s="931">
        <v>0</v>
      </c>
      <c r="F210" s="879"/>
      <c r="G210" s="818"/>
    </row>
    <row r="211" spans="2:7">
      <c r="B211" s="642">
        <v>423</v>
      </c>
      <c r="C211" s="643" t="s">
        <v>712</v>
      </c>
      <c r="D211" s="931">
        <v>0</v>
      </c>
      <c r="F211" s="879"/>
      <c r="G211" s="818"/>
    </row>
    <row r="212" spans="2:7">
      <c r="B212" s="642">
        <v>424</v>
      </c>
      <c r="C212" s="643" t="s">
        <v>713</v>
      </c>
      <c r="D212" s="931">
        <v>0</v>
      </c>
      <c r="F212" s="879"/>
      <c r="G212" s="818"/>
    </row>
    <row r="213" spans="2:7">
      <c r="B213" s="642">
        <v>425</v>
      </c>
      <c r="C213" s="643" t="s">
        <v>714</v>
      </c>
      <c r="D213" s="931">
        <v>0</v>
      </c>
      <c r="F213" s="879"/>
      <c r="G213" s="818"/>
    </row>
    <row r="214" spans="2:7">
      <c r="B214" s="640" t="s">
        <v>715</v>
      </c>
      <c r="C214" s="639"/>
      <c r="D214" s="926">
        <v>14170</v>
      </c>
      <c r="F214" s="879"/>
      <c r="G214" s="818"/>
    </row>
    <row r="215" spans="2:7">
      <c r="B215" s="642">
        <v>431</v>
      </c>
      <c r="C215" s="643" t="s">
        <v>716</v>
      </c>
      <c r="D215" s="931">
        <v>0</v>
      </c>
      <c r="F215" s="879"/>
      <c r="G215" s="818"/>
    </row>
    <row r="216" spans="2:7">
      <c r="B216" s="642">
        <v>432</v>
      </c>
      <c r="C216" s="643" t="s">
        <v>717</v>
      </c>
      <c r="D216" s="931">
        <v>0</v>
      </c>
      <c r="F216" s="879"/>
      <c r="G216" s="818"/>
    </row>
    <row r="217" spans="2:7">
      <c r="B217" s="642">
        <v>433</v>
      </c>
      <c r="C217" s="643" t="s">
        <v>718</v>
      </c>
      <c r="D217" s="931">
        <v>0</v>
      </c>
      <c r="F217" s="879"/>
      <c r="G217" s="818"/>
    </row>
    <row r="218" spans="2:7">
      <c r="B218" s="642">
        <v>434</v>
      </c>
      <c r="C218" s="643" t="s">
        <v>719</v>
      </c>
      <c r="D218" s="931">
        <v>0</v>
      </c>
      <c r="F218" s="879"/>
      <c r="G218" s="818"/>
    </row>
    <row r="219" spans="2:7">
      <c r="B219" s="642">
        <v>435</v>
      </c>
      <c r="C219" s="643" t="s">
        <v>720</v>
      </c>
      <c r="D219" s="931">
        <v>0</v>
      </c>
      <c r="F219" s="879"/>
      <c r="G219" s="818"/>
    </row>
    <row r="220" spans="2:7">
      <c r="B220" s="642">
        <v>436</v>
      </c>
      <c r="C220" s="643" t="s">
        <v>721</v>
      </c>
      <c r="D220" s="931">
        <v>14170</v>
      </c>
      <c r="F220" s="879"/>
      <c r="G220" s="818"/>
    </row>
    <row r="221" spans="2:7">
      <c r="B221" s="642">
        <v>437</v>
      </c>
      <c r="C221" s="643" t="s">
        <v>722</v>
      </c>
      <c r="D221" s="931">
        <v>0</v>
      </c>
      <c r="F221" s="879"/>
      <c r="G221" s="818"/>
    </row>
    <row r="222" spans="2:7">
      <c r="B222" s="642">
        <v>438</v>
      </c>
      <c r="C222" s="643" t="s">
        <v>723</v>
      </c>
      <c r="D222" s="931">
        <v>0</v>
      </c>
      <c r="F222" s="879"/>
      <c r="G222" s="818"/>
    </row>
    <row r="223" spans="2:7">
      <c r="B223" s="642">
        <v>439</v>
      </c>
      <c r="C223" s="643" t="s">
        <v>724</v>
      </c>
      <c r="D223" s="931">
        <v>0</v>
      </c>
      <c r="F223" s="879"/>
      <c r="G223" s="818"/>
    </row>
    <row r="224" spans="2:7">
      <c r="B224" s="640" t="s">
        <v>725</v>
      </c>
      <c r="C224" s="639"/>
      <c r="D224" s="926">
        <v>222641548</v>
      </c>
      <c r="F224" s="879"/>
      <c r="G224" s="818"/>
    </row>
    <row r="225" spans="2:7">
      <c r="B225" s="642">
        <v>441</v>
      </c>
      <c r="C225" s="643" t="s">
        <v>726</v>
      </c>
      <c r="D225" s="931">
        <v>190800048</v>
      </c>
      <c r="F225" s="879"/>
      <c r="G225" s="818"/>
    </row>
    <row r="226" spans="2:7">
      <c r="B226" s="642">
        <v>442</v>
      </c>
      <c r="C226" s="643" t="s">
        <v>727</v>
      </c>
      <c r="D226" s="931">
        <v>31837500</v>
      </c>
      <c r="F226" s="879"/>
      <c r="G226" s="818"/>
    </row>
    <row r="227" spans="2:7">
      <c r="B227" s="642">
        <v>443</v>
      </c>
      <c r="C227" s="643" t="s">
        <v>728</v>
      </c>
      <c r="D227" s="931">
        <v>0</v>
      </c>
      <c r="F227" s="879"/>
      <c r="G227" s="818"/>
    </row>
    <row r="228" spans="2:7">
      <c r="B228" s="642">
        <v>444</v>
      </c>
      <c r="C228" s="643" t="s">
        <v>729</v>
      </c>
      <c r="D228" s="931">
        <v>0</v>
      </c>
      <c r="F228" s="879"/>
      <c r="G228" s="818"/>
    </row>
    <row r="229" spans="2:7">
      <c r="B229" s="642">
        <v>445</v>
      </c>
      <c r="C229" s="643" t="s">
        <v>730</v>
      </c>
      <c r="D229" s="931">
        <v>4000</v>
      </c>
      <c r="F229" s="879"/>
      <c r="G229" s="818"/>
    </row>
    <row r="230" spans="2:7">
      <c r="B230" s="642">
        <v>446</v>
      </c>
      <c r="C230" s="644" t="s">
        <v>731</v>
      </c>
      <c r="D230" s="931">
        <v>0</v>
      </c>
      <c r="F230" s="879"/>
      <c r="G230" s="818"/>
    </row>
    <row r="231" spans="2:7">
      <c r="B231" s="642">
        <v>447</v>
      </c>
      <c r="C231" s="643" t="s">
        <v>732</v>
      </c>
      <c r="D231" s="931">
        <v>0</v>
      </c>
      <c r="F231" s="879"/>
      <c r="G231" s="818"/>
    </row>
    <row r="232" spans="2:7">
      <c r="B232" s="642">
        <v>448</v>
      </c>
      <c r="C232" s="643" t="s">
        <v>733</v>
      </c>
      <c r="D232" s="931">
        <v>0</v>
      </c>
      <c r="F232" s="879"/>
      <c r="G232" s="818"/>
    </row>
    <row r="233" spans="2:7">
      <c r="B233" s="640" t="s">
        <v>734</v>
      </c>
      <c r="C233" s="639"/>
      <c r="D233" s="926">
        <v>108487404</v>
      </c>
      <c r="F233" s="879"/>
      <c r="G233" s="818"/>
    </row>
    <row r="234" spans="2:7">
      <c r="B234" s="642">
        <v>451</v>
      </c>
      <c r="C234" s="643" t="s">
        <v>735</v>
      </c>
      <c r="D234" s="931">
        <v>7691150</v>
      </c>
      <c r="F234" s="879"/>
      <c r="G234" s="818"/>
    </row>
    <row r="235" spans="2:7">
      <c r="B235" s="642">
        <v>452</v>
      </c>
      <c r="C235" s="643" t="s">
        <v>736</v>
      </c>
      <c r="D235" s="931">
        <v>100796254</v>
      </c>
      <c r="F235" s="879"/>
      <c r="G235" s="818"/>
    </row>
    <row r="236" spans="2:7">
      <c r="B236" s="642">
        <v>459</v>
      </c>
      <c r="C236" s="643" t="s">
        <v>737</v>
      </c>
      <c r="D236" s="931">
        <v>0</v>
      </c>
      <c r="F236" s="879"/>
      <c r="G236" s="818"/>
    </row>
    <row r="237" spans="2:7">
      <c r="B237" s="640" t="s">
        <v>738</v>
      </c>
      <c r="C237" s="639"/>
      <c r="D237" s="926">
        <v>0</v>
      </c>
      <c r="F237" s="879"/>
      <c r="G237" s="818"/>
    </row>
    <row r="238" spans="2:7">
      <c r="B238" s="642">
        <v>461</v>
      </c>
      <c r="C238" s="643" t="s">
        <v>739</v>
      </c>
      <c r="D238" s="931">
        <v>0</v>
      </c>
      <c r="F238" s="879"/>
      <c r="G238" s="818"/>
    </row>
    <row r="239" spans="2:7">
      <c r="B239" s="642">
        <v>462</v>
      </c>
      <c r="C239" s="643" t="s">
        <v>740</v>
      </c>
      <c r="D239" s="931">
        <v>0</v>
      </c>
      <c r="F239" s="879"/>
      <c r="G239" s="818"/>
    </row>
    <row r="240" spans="2:7">
      <c r="B240" s="642">
        <v>463</v>
      </c>
      <c r="C240" s="643" t="s">
        <v>741</v>
      </c>
      <c r="D240" s="931">
        <v>0</v>
      </c>
      <c r="F240" s="879"/>
      <c r="G240" s="818"/>
    </row>
    <row r="241" spans="2:7">
      <c r="B241" s="642">
        <v>464</v>
      </c>
      <c r="C241" s="643" t="s">
        <v>742</v>
      </c>
      <c r="D241" s="931">
        <v>0</v>
      </c>
      <c r="F241" s="879"/>
      <c r="G241" s="818"/>
    </row>
    <row r="242" spans="2:7">
      <c r="B242" s="642">
        <v>465</v>
      </c>
      <c r="C242" s="643" t="s">
        <v>743</v>
      </c>
      <c r="D242" s="931">
        <v>0</v>
      </c>
      <c r="F242" s="879"/>
      <c r="G242" s="818"/>
    </row>
    <row r="243" spans="2:7">
      <c r="B243" s="642">
        <v>466</v>
      </c>
      <c r="C243" s="643" t="s">
        <v>744</v>
      </c>
      <c r="D243" s="931">
        <v>0</v>
      </c>
      <c r="F243" s="879"/>
      <c r="G243" s="818"/>
    </row>
    <row r="244" spans="2:7">
      <c r="B244" s="642">
        <v>469</v>
      </c>
      <c r="C244" s="643" t="s">
        <v>745</v>
      </c>
      <c r="D244" s="931">
        <v>0</v>
      </c>
      <c r="F244" s="879"/>
      <c r="G244" s="818"/>
    </row>
    <row r="245" spans="2:7">
      <c r="B245" s="640" t="s">
        <v>746</v>
      </c>
      <c r="C245" s="639"/>
      <c r="D245" s="926">
        <v>0</v>
      </c>
      <c r="F245" s="879"/>
      <c r="G245" s="818"/>
    </row>
    <row r="246" spans="2:7">
      <c r="B246" s="642">
        <v>471</v>
      </c>
      <c r="C246" s="643" t="s">
        <v>747</v>
      </c>
      <c r="D246" s="931">
        <v>0</v>
      </c>
      <c r="F246" s="879"/>
      <c r="G246" s="818"/>
    </row>
    <row r="247" spans="2:7">
      <c r="B247" s="640" t="s">
        <v>748</v>
      </c>
      <c r="C247" s="639"/>
      <c r="D247" s="926">
        <v>0</v>
      </c>
      <c r="F247" s="879"/>
      <c r="G247" s="818"/>
    </row>
    <row r="248" spans="2:7">
      <c r="B248" s="642">
        <v>481</v>
      </c>
      <c r="C248" s="643" t="s">
        <v>749</v>
      </c>
      <c r="D248" s="931">
        <v>0</v>
      </c>
      <c r="F248" s="879"/>
      <c r="G248" s="818"/>
    </row>
    <row r="249" spans="2:7">
      <c r="B249" s="642">
        <v>482</v>
      </c>
      <c r="C249" s="643" t="s">
        <v>750</v>
      </c>
      <c r="D249" s="931">
        <v>0</v>
      </c>
      <c r="F249" s="879"/>
      <c r="G249" s="818"/>
    </row>
    <row r="250" spans="2:7">
      <c r="B250" s="642">
        <v>483</v>
      </c>
      <c r="C250" s="643" t="s">
        <v>751</v>
      </c>
      <c r="D250" s="931">
        <v>0</v>
      </c>
      <c r="F250" s="879"/>
      <c r="G250" s="818"/>
    </row>
    <row r="251" spans="2:7">
      <c r="B251" s="642">
        <v>484</v>
      </c>
      <c r="C251" s="643" t="s">
        <v>752</v>
      </c>
      <c r="D251" s="931">
        <v>0</v>
      </c>
      <c r="F251" s="879"/>
      <c r="G251" s="818"/>
    </row>
    <row r="252" spans="2:7">
      <c r="B252" s="642">
        <v>485</v>
      </c>
      <c r="C252" s="643" t="s">
        <v>753</v>
      </c>
      <c r="D252" s="931">
        <v>0</v>
      </c>
      <c r="F252" s="879"/>
      <c r="G252" s="818"/>
    </row>
    <row r="253" spans="2:7">
      <c r="B253" s="640" t="s">
        <v>754</v>
      </c>
      <c r="C253" s="639"/>
      <c r="D253" s="926">
        <v>0</v>
      </c>
      <c r="F253" s="879"/>
      <c r="G253" s="818"/>
    </row>
    <row r="254" spans="2:7">
      <c r="B254" s="642">
        <v>491</v>
      </c>
      <c r="C254" s="643" t="s">
        <v>755</v>
      </c>
      <c r="D254" s="931">
        <v>0</v>
      </c>
      <c r="F254" s="879"/>
      <c r="G254" s="818"/>
    </row>
    <row r="255" spans="2:7">
      <c r="B255" s="642">
        <v>492</v>
      </c>
      <c r="C255" s="643" t="s">
        <v>756</v>
      </c>
      <c r="D255" s="931">
        <v>0</v>
      </c>
      <c r="F255" s="879"/>
      <c r="G255" s="818"/>
    </row>
    <row r="256" spans="2:7">
      <c r="B256" s="642">
        <v>493</v>
      </c>
      <c r="C256" s="643" t="s">
        <v>757</v>
      </c>
      <c r="D256" s="931">
        <v>0</v>
      </c>
      <c r="F256" s="879"/>
      <c r="G256" s="818"/>
    </row>
    <row r="257" spans="2:7" s="570" customFormat="1">
      <c r="B257" s="638" t="s">
        <v>758</v>
      </c>
      <c r="C257" s="639"/>
      <c r="D257" s="925">
        <v>11089145</v>
      </c>
      <c r="F257" s="879"/>
      <c r="G257" s="818"/>
    </row>
    <row r="258" spans="2:7" s="570" customFormat="1">
      <c r="B258" s="640" t="s">
        <v>759</v>
      </c>
      <c r="C258" s="639"/>
      <c r="D258" s="926">
        <v>822210</v>
      </c>
      <c r="F258" s="879"/>
      <c r="G258" s="818"/>
    </row>
    <row r="259" spans="2:7" s="570" customFormat="1">
      <c r="B259" s="642">
        <v>511</v>
      </c>
      <c r="C259" s="643" t="s">
        <v>760</v>
      </c>
      <c r="D259" s="931">
        <v>600000</v>
      </c>
      <c r="F259" s="879"/>
      <c r="G259" s="818"/>
    </row>
    <row r="260" spans="2:7" s="570" customFormat="1">
      <c r="B260" s="642">
        <v>512</v>
      </c>
      <c r="C260" s="643" t="s">
        <v>761</v>
      </c>
      <c r="D260" s="931">
        <v>0</v>
      </c>
      <c r="F260" s="879"/>
      <c r="G260" s="818"/>
    </row>
    <row r="261" spans="2:7" s="570" customFormat="1">
      <c r="B261" s="642">
        <v>513</v>
      </c>
      <c r="C261" s="643" t="s">
        <v>762</v>
      </c>
      <c r="D261" s="931">
        <v>0</v>
      </c>
      <c r="F261" s="879"/>
      <c r="G261" s="818"/>
    </row>
    <row r="262" spans="2:7" s="570" customFormat="1" ht="16" thickBot="1">
      <c r="B262" s="909">
        <v>514</v>
      </c>
      <c r="C262" s="910" t="s">
        <v>763</v>
      </c>
      <c r="D262" s="932">
        <v>0</v>
      </c>
      <c r="F262" s="879"/>
      <c r="G262" s="818"/>
    </row>
    <row r="263" spans="2:7" s="570" customFormat="1" ht="16" thickTop="1">
      <c r="B263" s="642">
        <v>515</v>
      </c>
      <c r="C263" s="643" t="s">
        <v>764</v>
      </c>
      <c r="D263" s="931">
        <v>222210</v>
      </c>
      <c r="F263" s="879"/>
      <c r="G263" s="818"/>
    </row>
    <row r="264" spans="2:7" s="570" customFormat="1">
      <c r="B264" s="642">
        <v>519</v>
      </c>
      <c r="C264" s="643" t="s">
        <v>765</v>
      </c>
      <c r="D264" s="931">
        <v>0</v>
      </c>
      <c r="F264" s="879"/>
      <c r="G264" s="818"/>
    </row>
    <row r="265" spans="2:7" s="570" customFormat="1">
      <c r="B265" s="640" t="s">
        <v>766</v>
      </c>
      <c r="C265" s="639"/>
      <c r="D265" s="926">
        <v>300000</v>
      </c>
      <c r="F265" s="879"/>
      <c r="G265" s="818"/>
    </row>
    <row r="266" spans="2:7" s="570" customFormat="1">
      <c r="B266" s="642">
        <v>521</v>
      </c>
      <c r="C266" s="643" t="s">
        <v>767</v>
      </c>
      <c r="D266" s="931">
        <v>0</v>
      </c>
      <c r="F266" s="879"/>
      <c r="G266" s="818"/>
    </row>
    <row r="267" spans="2:7" s="570" customFormat="1">
      <c r="B267" s="642">
        <v>522</v>
      </c>
      <c r="C267" s="643" t="s">
        <v>768</v>
      </c>
      <c r="D267" s="931">
        <v>0</v>
      </c>
      <c r="F267" s="879"/>
      <c r="G267" s="818"/>
    </row>
    <row r="268" spans="2:7" s="570" customFormat="1">
      <c r="B268" s="642">
        <v>523</v>
      </c>
      <c r="C268" s="643" t="s">
        <v>769</v>
      </c>
      <c r="D268" s="931">
        <v>0</v>
      </c>
      <c r="F268" s="879"/>
      <c r="G268" s="818"/>
    </row>
    <row r="269" spans="2:7" s="570" customFormat="1">
      <c r="B269" s="642">
        <v>529</v>
      </c>
      <c r="C269" s="643" t="s">
        <v>770</v>
      </c>
      <c r="D269" s="931">
        <v>300000</v>
      </c>
      <c r="F269" s="879"/>
      <c r="G269" s="818"/>
    </row>
    <row r="270" spans="2:7" s="570" customFormat="1">
      <c r="B270" s="640" t="s">
        <v>771</v>
      </c>
      <c r="C270" s="639"/>
      <c r="D270" s="926">
        <v>6000000</v>
      </c>
      <c r="F270" s="879"/>
      <c r="G270" s="818"/>
    </row>
    <row r="271" spans="2:7" s="570" customFormat="1">
      <c r="B271" s="642">
        <v>531</v>
      </c>
      <c r="C271" s="643" t="s">
        <v>772</v>
      </c>
      <c r="D271" s="931">
        <v>6000000</v>
      </c>
      <c r="F271" s="879"/>
      <c r="G271" s="818"/>
    </row>
    <row r="272" spans="2:7" s="570" customFormat="1">
      <c r="B272" s="642">
        <v>532</v>
      </c>
      <c r="C272" s="643" t="s">
        <v>773</v>
      </c>
      <c r="D272" s="931">
        <v>0</v>
      </c>
      <c r="F272" s="879"/>
      <c r="G272" s="818"/>
    </row>
    <row r="273" spans="2:7" s="570" customFormat="1">
      <c r="B273" s="640" t="s">
        <v>774</v>
      </c>
      <c r="C273" s="639"/>
      <c r="D273" s="926">
        <v>3019409</v>
      </c>
      <c r="F273" s="879"/>
      <c r="G273" s="818"/>
    </row>
    <row r="274" spans="2:7" s="570" customFormat="1">
      <c r="B274" s="642">
        <v>541</v>
      </c>
      <c r="C274" s="643" t="s">
        <v>775</v>
      </c>
      <c r="D274" s="931">
        <v>3019409</v>
      </c>
      <c r="F274" s="879"/>
      <c r="G274" s="818"/>
    </row>
    <row r="275" spans="2:7" s="570" customFormat="1">
      <c r="B275" s="642">
        <v>542</v>
      </c>
      <c r="C275" s="643" t="s">
        <v>776</v>
      </c>
      <c r="D275" s="931">
        <v>0</v>
      </c>
      <c r="F275" s="879"/>
      <c r="G275" s="818"/>
    </row>
    <row r="276" spans="2:7" s="570" customFormat="1">
      <c r="B276" s="642">
        <v>543</v>
      </c>
      <c r="C276" s="643" t="s">
        <v>777</v>
      </c>
      <c r="D276" s="931">
        <v>0</v>
      </c>
      <c r="F276" s="879"/>
      <c r="G276" s="818"/>
    </row>
    <row r="277" spans="2:7" s="570" customFormat="1">
      <c r="B277" s="642">
        <v>544</v>
      </c>
      <c r="C277" s="643" t="s">
        <v>778</v>
      </c>
      <c r="D277" s="931">
        <v>0</v>
      </c>
      <c r="F277" s="879"/>
      <c r="G277" s="818"/>
    </row>
    <row r="278" spans="2:7" s="570" customFormat="1">
      <c r="B278" s="642">
        <v>545</v>
      </c>
      <c r="C278" s="643" t="s">
        <v>779</v>
      </c>
      <c r="D278" s="931">
        <v>0</v>
      </c>
      <c r="F278" s="879"/>
      <c r="G278" s="818"/>
    </row>
    <row r="279" spans="2:7" s="570" customFormat="1">
      <c r="B279" s="642">
        <v>549</v>
      </c>
      <c r="C279" s="643" t="s">
        <v>780</v>
      </c>
      <c r="D279" s="931">
        <v>0</v>
      </c>
      <c r="F279" s="879"/>
      <c r="G279" s="818"/>
    </row>
    <row r="280" spans="2:7" s="570" customFormat="1">
      <c r="B280" s="640" t="s">
        <v>781</v>
      </c>
      <c r="C280" s="639"/>
      <c r="D280" s="926">
        <v>0</v>
      </c>
      <c r="F280" s="879"/>
      <c r="G280" s="818"/>
    </row>
    <row r="281" spans="2:7" s="570" customFormat="1">
      <c r="B281" s="642">
        <v>551</v>
      </c>
      <c r="C281" s="643" t="s">
        <v>782</v>
      </c>
      <c r="D281" s="931">
        <v>0</v>
      </c>
      <c r="F281" s="879"/>
      <c r="G281" s="818"/>
    </row>
    <row r="282" spans="2:7" s="570" customFormat="1">
      <c r="B282" s="640" t="s">
        <v>783</v>
      </c>
      <c r="C282" s="639"/>
      <c r="D282" s="926">
        <v>947526</v>
      </c>
      <c r="F282" s="879"/>
      <c r="G282" s="818"/>
    </row>
    <row r="283" spans="2:7" s="570" customFormat="1">
      <c r="B283" s="642">
        <v>561</v>
      </c>
      <c r="C283" s="643" t="s">
        <v>784</v>
      </c>
      <c r="D283" s="931">
        <v>0</v>
      </c>
      <c r="F283" s="879"/>
      <c r="G283" s="818"/>
    </row>
    <row r="284" spans="2:7" s="570" customFormat="1">
      <c r="B284" s="642">
        <v>562</v>
      </c>
      <c r="C284" s="643" t="s">
        <v>785</v>
      </c>
      <c r="D284" s="931">
        <v>910002</v>
      </c>
      <c r="F284" s="879"/>
      <c r="G284" s="818"/>
    </row>
    <row r="285" spans="2:7" s="570" customFormat="1">
      <c r="B285" s="642">
        <v>563</v>
      </c>
      <c r="C285" s="643" t="s">
        <v>786</v>
      </c>
      <c r="D285" s="931">
        <v>0</v>
      </c>
      <c r="F285" s="879"/>
      <c r="G285" s="818"/>
    </row>
    <row r="286" spans="2:7" s="570" customFormat="1">
      <c r="B286" s="642">
        <v>564</v>
      </c>
      <c r="C286" s="643" t="s">
        <v>787</v>
      </c>
      <c r="D286" s="931">
        <v>0</v>
      </c>
      <c r="E286" s="645"/>
      <c r="F286" s="879"/>
      <c r="G286" s="818"/>
    </row>
    <row r="287" spans="2:7" s="570" customFormat="1">
      <c r="B287" s="642">
        <v>565</v>
      </c>
      <c r="C287" s="643" t="s">
        <v>788</v>
      </c>
      <c r="D287" s="931">
        <v>0</v>
      </c>
      <c r="F287" s="879"/>
      <c r="G287" s="818"/>
    </row>
    <row r="288" spans="2:7" s="570" customFormat="1">
      <c r="B288" s="642">
        <v>566</v>
      </c>
      <c r="C288" s="643" t="s">
        <v>789</v>
      </c>
      <c r="D288" s="931">
        <v>37524</v>
      </c>
      <c r="F288" s="879"/>
      <c r="G288" s="818"/>
    </row>
    <row r="289" spans="2:7" s="570" customFormat="1">
      <c r="B289" s="642">
        <v>567</v>
      </c>
      <c r="C289" s="643" t="s">
        <v>790</v>
      </c>
      <c r="D289" s="931">
        <v>0</v>
      </c>
      <c r="F289" s="879"/>
      <c r="G289" s="818"/>
    </row>
    <row r="290" spans="2:7" s="570" customFormat="1">
      <c r="B290" s="642">
        <v>569</v>
      </c>
      <c r="C290" s="643" t="s">
        <v>791</v>
      </c>
      <c r="D290" s="931">
        <v>0</v>
      </c>
      <c r="F290" s="879"/>
      <c r="G290" s="818"/>
    </row>
    <row r="291" spans="2:7" s="570" customFormat="1">
      <c r="B291" s="640" t="s">
        <v>792</v>
      </c>
      <c r="C291" s="639"/>
      <c r="D291" s="926">
        <v>0</v>
      </c>
      <c r="F291" s="879"/>
      <c r="G291" s="818"/>
    </row>
    <row r="292" spans="2:7" s="570" customFormat="1">
      <c r="B292" s="642">
        <v>571</v>
      </c>
      <c r="C292" s="643" t="s">
        <v>793</v>
      </c>
      <c r="D292" s="931">
        <v>0</v>
      </c>
      <c r="F292" s="879"/>
      <c r="G292" s="818"/>
    </row>
    <row r="293" spans="2:7" s="570" customFormat="1">
      <c r="B293" s="642">
        <v>572</v>
      </c>
      <c r="C293" s="643" t="s">
        <v>794</v>
      </c>
      <c r="D293" s="931">
        <v>0</v>
      </c>
      <c r="F293" s="879"/>
      <c r="G293" s="818"/>
    </row>
    <row r="294" spans="2:7" s="570" customFormat="1">
      <c r="B294" s="642">
        <v>573</v>
      </c>
      <c r="C294" s="643" t="s">
        <v>795</v>
      </c>
      <c r="D294" s="931">
        <v>0</v>
      </c>
      <c r="F294" s="879"/>
      <c r="G294" s="818"/>
    </row>
    <row r="295" spans="2:7" s="570" customFormat="1">
      <c r="B295" s="642">
        <v>574</v>
      </c>
      <c r="C295" s="643" t="s">
        <v>796</v>
      </c>
      <c r="D295" s="931">
        <v>0</v>
      </c>
      <c r="F295" s="879"/>
      <c r="G295" s="818"/>
    </row>
    <row r="296" spans="2:7" s="570" customFormat="1">
      <c r="B296" s="642">
        <v>575</v>
      </c>
      <c r="C296" s="643" t="s">
        <v>797</v>
      </c>
      <c r="D296" s="931">
        <v>0</v>
      </c>
      <c r="F296" s="879"/>
      <c r="G296" s="818"/>
    </row>
    <row r="297" spans="2:7" s="570" customFormat="1">
      <c r="B297" s="642">
        <v>576</v>
      </c>
      <c r="C297" s="643" t="s">
        <v>798</v>
      </c>
      <c r="D297" s="931">
        <v>0</v>
      </c>
      <c r="F297" s="879"/>
      <c r="G297" s="818"/>
    </row>
    <row r="298" spans="2:7" s="570" customFormat="1">
      <c r="B298" s="642">
        <v>577</v>
      </c>
      <c r="C298" s="643" t="s">
        <v>799</v>
      </c>
      <c r="D298" s="931">
        <v>0</v>
      </c>
      <c r="F298" s="879"/>
      <c r="G298" s="818"/>
    </row>
    <row r="299" spans="2:7" s="570" customFormat="1">
      <c r="B299" s="642">
        <v>578</v>
      </c>
      <c r="C299" s="643" t="s">
        <v>800</v>
      </c>
      <c r="D299" s="931">
        <v>0</v>
      </c>
      <c r="F299" s="879"/>
      <c r="G299" s="818"/>
    </row>
    <row r="300" spans="2:7" s="570" customFormat="1">
      <c r="B300" s="642">
        <v>579</v>
      </c>
      <c r="C300" s="643" t="s">
        <v>801</v>
      </c>
      <c r="D300" s="931">
        <v>0</v>
      </c>
      <c r="F300" s="879"/>
      <c r="G300" s="818"/>
    </row>
    <row r="301" spans="2:7" s="570" customFormat="1">
      <c r="B301" s="640" t="s">
        <v>802</v>
      </c>
      <c r="C301" s="639"/>
      <c r="D301" s="926">
        <v>0</v>
      </c>
      <c r="F301" s="879"/>
      <c r="G301" s="818"/>
    </row>
    <row r="302" spans="2:7" s="570" customFormat="1">
      <c r="B302" s="642">
        <v>581</v>
      </c>
      <c r="C302" s="643" t="s">
        <v>803</v>
      </c>
      <c r="D302" s="931">
        <v>0</v>
      </c>
      <c r="F302" s="879"/>
      <c r="G302" s="818"/>
    </row>
    <row r="303" spans="2:7" s="570" customFormat="1">
      <c r="B303" s="642">
        <v>582</v>
      </c>
      <c r="C303" s="643" t="s">
        <v>804</v>
      </c>
      <c r="D303" s="931">
        <v>0</v>
      </c>
      <c r="F303" s="879"/>
      <c r="G303" s="818"/>
    </row>
    <row r="304" spans="2:7" s="570" customFormat="1">
      <c r="B304" s="642">
        <v>583</v>
      </c>
      <c r="C304" s="643" t="s">
        <v>805</v>
      </c>
      <c r="D304" s="931">
        <v>0</v>
      </c>
      <c r="F304" s="879"/>
      <c r="G304" s="818"/>
    </row>
    <row r="305" spans="2:7" s="570" customFormat="1">
      <c r="B305" s="642">
        <v>589</v>
      </c>
      <c r="C305" s="643" t="s">
        <v>806</v>
      </c>
      <c r="D305" s="931">
        <v>0</v>
      </c>
      <c r="F305" s="879"/>
      <c r="G305" s="818"/>
    </row>
    <row r="306" spans="2:7" s="570" customFormat="1">
      <c r="B306" s="640" t="s">
        <v>807</v>
      </c>
      <c r="C306" s="639"/>
      <c r="D306" s="926">
        <v>0</v>
      </c>
      <c r="F306" s="879"/>
      <c r="G306" s="818"/>
    </row>
    <row r="307" spans="2:7" s="570" customFormat="1">
      <c r="B307" s="642">
        <v>591</v>
      </c>
      <c r="C307" s="643" t="s">
        <v>808</v>
      </c>
      <c r="D307" s="931">
        <v>0</v>
      </c>
      <c r="F307" s="879"/>
      <c r="G307" s="818"/>
    </row>
    <row r="308" spans="2:7" s="570" customFormat="1">
      <c r="B308" s="642">
        <v>592</v>
      </c>
      <c r="C308" s="643" t="s">
        <v>809</v>
      </c>
      <c r="D308" s="931">
        <v>0</v>
      </c>
      <c r="F308" s="879"/>
      <c r="G308" s="818"/>
    </row>
    <row r="309" spans="2:7" s="570" customFormat="1">
      <c r="B309" s="642">
        <v>593</v>
      </c>
      <c r="C309" s="643" t="s">
        <v>810</v>
      </c>
      <c r="D309" s="931">
        <v>0</v>
      </c>
      <c r="F309" s="879"/>
      <c r="G309" s="818"/>
    </row>
    <row r="310" spans="2:7" s="570" customFormat="1">
      <c r="B310" s="642">
        <v>594</v>
      </c>
      <c r="C310" s="643" t="s">
        <v>811</v>
      </c>
      <c r="D310" s="931">
        <v>0</v>
      </c>
      <c r="F310" s="879"/>
      <c r="G310" s="818"/>
    </row>
    <row r="311" spans="2:7" s="570" customFormat="1">
      <c r="B311" s="642">
        <v>595</v>
      </c>
      <c r="C311" s="643" t="s">
        <v>812</v>
      </c>
      <c r="D311" s="931">
        <v>0</v>
      </c>
      <c r="F311" s="879"/>
      <c r="G311" s="818"/>
    </row>
    <row r="312" spans="2:7" s="570" customFormat="1">
      <c r="B312" s="642">
        <v>596</v>
      </c>
      <c r="C312" s="643" t="s">
        <v>813</v>
      </c>
      <c r="D312" s="931">
        <v>0</v>
      </c>
      <c r="F312" s="879"/>
      <c r="G312" s="818"/>
    </row>
    <row r="313" spans="2:7" s="570" customFormat="1">
      <c r="B313" s="642">
        <v>597</v>
      </c>
      <c r="C313" s="643" t="s">
        <v>814</v>
      </c>
      <c r="D313" s="931">
        <v>0</v>
      </c>
      <c r="F313" s="879"/>
      <c r="G313" s="818"/>
    </row>
    <row r="314" spans="2:7" s="570" customFormat="1">
      <c r="B314" s="642">
        <v>598</v>
      </c>
      <c r="C314" s="643" t="s">
        <v>815</v>
      </c>
      <c r="D314" s="931">
        <v>0</v>
      </c>
      <c r="F314" s="879"/>
      <c r="G314" s="818"/>
    </row>
    <row r="315" spans="2:7" s="570" customFormat="1">
      <c r="B315" s="642">
        <v>599</v>
      </c>
      <c r="C315" s="643" t="s">
        <v>816</v>
      </c>
      <c r="D315" s="931">
        <v>0</v>
      </c>
      <c r="F315" s="879"/>
      <c r="G315" s="818"/>
    </row>
    <row r="316" spans="2:7" s="570" customFormat="1">
      <c r="B316" s="638" t="s">
        <v>817</v>
      </c>
      <c r="C316" s="639"/>
      <c r="D316" s="925">
        <v>0</v>
      </c>
      <c r="F316" s="879"/>
      <c r="G316" s="818"/>
    </row>
    <row r="317" spans="2:7" s="570" customFormat="1">
      <c r="B317" s="640" t="s">
        <v>818</v>
      </c>
      <c r="C317" s="639"/>
      <c r="D317" s="926">
        <v>0</v>
      </c>
      <c r="F317" s="879"/>
      <c r="G317" s="818"/>
    </row>
    <row r="318" spans="2:7" s="570" customFormat="1">
      <c r="B318" s="642">
        <v>611</v>
      </c>
      <c r="C318" s="643" t="s">
        <v>819</v>
      </c>
      <c r="D318" s="931">
        <v>0</v>
      </c>
      <c r="F318" s="879"/>
      <c r="G318" s="818"/>
    </row>
    <row r="319" spans="2:7" s="570" customFormat="1">
      <c r="B319" s="642">
        <v>612</v>
      </c>
      <c r="C319" s="643" t="s">
        <v>820</v>
      </c>
      <c r="D319" s="931">
        <v>0</v>
      </c>
      <c r="F319" s="879"/>
      <c r="G319" s="818"/>
    </row>
    <row r="320" spans="2:7" s="570" customFormat="1" ht="15.75" customHeight="1">
      <c r="B320" s="642">
        <v>613</v>
      </c>
      <c r="C320" s="643" t="s">
        <v>821</v>
      </c>
      <c r="D320" s="931">
        <v>0</v>
      </c>
      <c r="F320" s="879"/>
      <c r="G320" s="818"/>
    </row>
    <row r="321" spans="2:7" s="570" customFormat="1">
      <c r="B321" s="642">
        <v>614</v>
      </c>
      <c r="C321" s="643" t="s">
        <v>822</v>
      </c>
      <c r="D321" s="931">
        <v>0</v>
      </c>
      <c r="F321" s="879"/>
      <c r="G321" s="818"/>
    </row>
    <row r="322" spans="2:7" s="570" customFormat="1">
      <c r="B322" s="642">
        <v>615</v>
      </c>
      <c r="C322" s="643" t="s">
        <v>823</v>
      </c>
      <c r="D322" s="931">
        <v>0</v>
      </c>
      <c r="F322" s="879"/>
      <c r="G322" s="818"/>
    </row>
    <row r="323" spans="2:7" s="570" customFormat="1">
      <c r="B323" s="642">
        <v>616</v>
      </c>
      <c r="C323" s="643" t="s">
        <v>824</v>
      </c>
      <c r="D323" s="931">
        <v>0</v>
      </c>
      <c r="F323" s="879"/>
      <c r="G323" s="818"/>
    </row>
    <row r="324" spans="2:7" s="570" customFormat="1">
      <c r="B324" s="642">
        <v>617</v>
      </c>
      <c r="C324" s="643" t="s">
        <v>825</v>
      </c>
      <c r="D324" s="931">
        <v>0</v>
      </c>
      <c r="F324" s="879"/>
      <c r="G324" s="818"/>
    </row>
    <row r="325" spans="2:7" s="570" customFormat="1" ht="16" thickBot="1">
      <c r="B325" s="909">
        <v>619</v>
      </c>
      <c r="C325" s="910" t="s">
        <v>826</v>
      </c>
      <c r="D325" s="932">
        <v>0</v>
      </c>
      <c r="F325" s="879"/>
      <c r="G325" s="818"/>
    </row>
    <row r="326" spans="2:7" s="570" customFormat="1" ht="16" thickTop="1">
      <c r="B326" s="640" t="s">
        <v>827</v>
      </c>
      <c r="C326" s="639"/>
      <c r="D326" s="926">
        <v>0</v>
      </c>
      <c r="F326" s="879"/>
      <c r="G326" s="818"/>
    </row>
    <row r="327" spans="2:7" s="570" customFormat="1">
      <c r="B327" s="642">
        <v>621</v>
      </c>
      <c r="C327" s="643" t="s">
        <v>819</v>
      </c>
      <c r="D327" s="931">
        <v>0</v>
      </c>
      <c r="F327" s="879"/>
      <c r="G327" s="818"/>
    </row>
    <row r="328" spans="2:7" s="570" customFormat="1">
      <c r="B328" s="642">
        <v>622</v>
      </c>
      <c r="C328" s="644" t="s">
        <v>820</v>
      </c>
      <c r="D328" s="933">
        <v>0</v>
      </c>
      <c r="F328" s="879"/>
      <c r="G328" s="818"/>
    </row>
    <row r="329" spans="2:7" s="570" customFormat="1" ht="15.75" customHeight="1">
      <c r="B329" s="646">
        <v>623</v>
      </c>
      <c r="C329" s="643" t="s">
        <v>821</v>
      </c>
      <c r="D329" s="931">
        <v>0</v>
      </c>
      <c r="F329" s="879"/>
      <c r="G329" s="818"/>
    </row>
    <row r="330" spans="2:7" s="570" customFormat="1">
      <c r="B330" s="642">
        <v>624</v>
      </c>
      <c r="C330" s="643" t="s">
        <v>822</v>
      </c>
      <c r="D330" s="931">
        <v>0</v>
      </c>
      <c r="F330" s="879"/>
      <c r="G330" s="818"/>
    </row>
    <row r="331" spans="2:7" s="570" customFormat="1">
      <c r="B331" s="642">
        <v>625</v>
      </c>
      <c r="C331" s="644" t="s">
        <v>823</v>
      </c>
      <c r="D331" s="931">
        <v>0</v>
      </c>
      <c r="F331" s="879"/>
      <c r="G331" s="818"/>
    </row>
    <row r="332" spans="2:7" s="570" customFormat="1">
      <c r="B332" s="642">
        <v>626</v>
      </c>
      <c r="C332" s="643" t="s">
        <v>824</v>
      </c>
      <c r="D332" s="931">
        <v>0</v>
      </c>
      <c r="F332" s="879"/>
      <c r="G332" s="818"/>
    </row>
    <row r="333" spans="2:7" s="570" customFormat="1">
      <c r="B333" s="642">
        <v>627</v>
      </c>
      <c r="C333" s="643" t="s">
        <v>825</v>
      </c>
      <c r="D333" s="931">
        <v>0</v>
      </c>
      <c r="F333" s="879"/>
      <c r="G333" s="818"/>
    </row>
    <row r="334" spans="2:7" s="570" customFormat="1">
      <c r="B334" s="642">
        <v>629</v>
      </c>
      <c r="C334" s="643" t="s">
        <v>826</v>
      </c>
      <c r="D334" s="931">
        <v>0</v>
      </c>
      <c r="F334" s="879"/>
      <c r="G334" s="818"/>
    </row>
    <row r="335" spans="2:7" s="570" customFormat="1">
      <c r="B335" s="640" t="s">
        <v>828</v>
      </c>
      <c r="C335" s="639"/>
      <c r="D335" s="926">
        <v>0</v>
      </c>
      <c r="F335" s="879"/>
      <c r="G335" s="818"/>
    </row>
    <row r="336" spans="2:7" s="570" customFormat="1">
      <c r="B336" s="642">
        <v>631</v>
      </c>
      <c r="C336" s="643" t="s">
        <v>829</v>
      </c>
      <c r="D336" s="931">
        <v>0</v>
      </c>
      <c r="F336" s="879"/>
      <c r="G336" s="818"/>
    </row>
    <row r="337" spans="2:7" s="570" customFormat="1">
      <c r="B337" s="642">
        <v>632</v>
      </c>
      <c r="C337" s="643" t="s">
        <v>830</v>
      </c>
      <c r="D337" s="931">
        <v>0</v>
      </c>
      <c r="F337" s="879"/>
      <c r="G337" s="818"/>
    </row>
    <row r="338" spans="2:7" s="570" customFormat="1">
      <c r="B338" s="638" t="s">
        <v>831</v>
      </c>
      <c r="C338" s="639"/>
      <c r="D338" s="925">
        <v>4000000</v>
      </c>
      <c r="F338" s="879"/>
      <c r="G338" s="818"/>
    </row>
    <row r="339" spans="2:7" s="570" customFormat="1">
      <c r="B339" s="640" t="s">
        <v>832</v>
      </c>
      <c r="C339" s="639"/>
      <c r="D339" s="926">
        <v>0</v>
      </c>
      <c r="F339" s="879"/>
      <c r="G339" s="818"/>
    </row>
    <row r="340" spans="2:7" s="570" customFormat="1">
      <c r="B340" s="642">
        <v>711</v>
      </c>
      <c r="C340" s="643" t="s">
        <v>833</v>
      </c>
      <c r="D340" s="931">
        <v>0</v>
      </c>
      <c r="F340" s="879"/>
      <c r="G340" s="818"/>
    </row>
    <row r="341" spans="2:7" s="570" customFormat="1">
      <c r="B341" s="642">
        <v>712</v>
      </c>
      <c r="C341" s="643" t="s">
        <v>834</v>
      </c>
      <c r="D341" s="931">
        <v>0</v>
      </c>
      <c r="F341" s="879"/>
      <c r="G341" s="818"/>
    </row>
    <row r="342" spans="2:7" s="570" customFormat="1">
      <c r="B342" s="640" t="s">
        <v>835</v>
      </c>
      <c r="C342" s="639"/>
      <c r="D342" s="926">
        <v>0</v>
      </c>
      <c r="F342" s="879"/>
      <c r="G342" s="818"/>
    </row>
    <row r="343" spans="2:7" s="570" customFormat="1">
      <c r="B343" s="642">
        <v>721</v>
      </c>
      <c r="C343" s="643" t="s">
        <v>836</v>
      </c>
      <c r="D343" s="931">
        <v>0</v>
      </c>
      <c r="F343" s="879"/>
      <c r="G343" s="818"/>
    </row>
    <row r="344" spans="2:7" s="570" customFormat="1">
      <c r="B344" s="642">
        <v>722</v>
      </c>
      <c r="C344" s="643" t="s">
        <v>837</v>
      </c>
      <c r="D344" s="931">
        <v>0</v>
      </c>
      <c r="F344" s="879"/>
      <c r="G344" s="818"/>
    </row>
    <row r="345" spans="2:7" s="570" customFormat="1">
      <c r="B345" s="642">
        <v>723</v>
      </c>
      <c r="C345" s="643" t="s">
        <v>838</v>
      </c>
      <c r="D345" s="931">
        <v>0</v>
      </c>
      <c r="F345" s="879"/>
      <c r="G345" s="818"/>
    </row>
    <row r="346" spans="2:7" s="570" customFormat="1">
      <c r="B346" s="642">
        <v>724</v>
      </c>
      <c r="C346" s="643" t="s">
        <v>839</v>
      </c>
      <c r="D346" s="931">
        <v>0</v>
      </c>
      <c r="F346" s="879"/>
      <c r="G346" s="818"/>
    </row>
    <row r="347" spans="2:7" s="570" customFormat="1">
      <c r="B347" s="642">
        <v>725</v>
      </c>
      <c r="C347" s="643" t="s">
        <v>840</v>
      </c>
      <c r="D347" s="931">
        <v>0</v>
      </c>
      <c r="F347" s="879"/>
      <c r="G347" s="818"/>
    </row>
    <row r="348" spans="2:7" s="570" customFormat="1">
      <c r="B348" s="642">
        <v>726</v>
      </c>
      <c r="C348" s="643" t="s">
        <v>841</v>
      </c>
      <c r="D348" s="931">
        <v>0</v>
      </c>
      <c r="F348" s="879"/>
      <c r="G348" s="818"/>
    </row>
    <row r="349" spans="2:7" s="570" customFormat="1">
      <c r="B349" s="642">
        <v>727</v>
      </c>
      <c r="C349" s="643" t="s">
        <v>842</v>
      </c>
      <c r="D349" s="931">
        <v>0</v>
      </c>
      <c r="F349" s="879"/>
      <c r="G349" s="818"/>
    </row>
    <row r="350" spans="2:7" s="570" customFormat="1">
      <c r="B350" s="642">
        <v>728</v>
      </c>
      <c r="C350" s="643" t="s">
        <v>843</v>
      </c>
      <c r="D350" s="931">
        <v>0</v>
      </c>
      <c r="F350" s="879"/>
      <c r="G350" s="818"/>
    </row>
    <row r="351" spans="2:7" s="570" customFormat="1">
      <c r="B351" s="642">
        <v>729</v>
      </c>
      <c r="C351" s="643" t="s">
        <v>844</v>
      </c>
      <c r="D351" s="931">
        <v>0</v>
      </c>
      <c r="F351" s="879"/>
      <c r="G351" s="818"/>
    </row>
    <row r="352" spans="2:7" s="570" customFormat="1">
      <c r="B352" s="640" t="s">
        <v>845</v>
      </c>
      <c r="C352" s="639"/>
      <c r="D352" s="926">
        <v>0</v>
      </c>
      <c r="F352" s="879"/>
      <c r="G352" s="818"/>
    </row>
    <row r="353" spans="2:7" s="570" customFormat="1">
      <c r="B353" s="642">
        <v>731</v>
      </c>
      <c r="C353" s="643" t="s">
        <v>846</v>
      </c>
      <c r="D353" s="931">
        <v>0</v>
      </c>
      <c r="F353" s="879"/>
      <c r="G353" s="818"/>
    </row>
    <row r="354" spans="2:7" s="570" customFormat="1">
      <c r="B354" s="642">
        <v>732</v>
      </c>
      <c r="C354" s="643" t="s">
        <v>847</v>
      </c>
      <c r="D354" s="931">
        <v>0</v>
      </c>
      <c r="F354" s="879"/>
      <c r="G354" s="818"/>
    </row>
    <row r="355" spans="2:7" s="570" customFormat="1">
      <c r="B355" s="642">
        <v>733</v>
      </c>
      <c r="C355" s="643" t="s">
        <v>848</v>
      </c>
      <c r="D355" s="931">
        <v>0</v>
      </c>
      <c r="F355" s="879"/>
      <c r="G355" s="818"/>
    </row>
    <row r="356" spans="2:7" s="570" customFormat="1">
      <c r="B356" s="642">
        <v>734</v>
      </c>
      <c r="C356" s="643" t="s">
        <v>849</v>
      </c>
      <c r="D356" s="931">
        <v>0</v>
      </c>
      <c r="F356" s="879"/>
      <c r="G356" s="818"/>
    </row>
    <row r="357" spans="2:7" s="570" customFormat="1">
      <c r="B357" s="642">
        <v>735</v>
      </c>
      <c r="C357" s="643" t="s">
        <v>850</v>
      </c>
      <c r="D357" s="931">
        <v>0</v>
      </c>
      <c r="F357" s="879"/>
      <c r="G357" s="818"/>
    </row>
    <row r="358" spans="2:7" s="570" customFormat="1">
      <c r="B358" s="642">
        <v>739</v>
      </c>
      <c r="C358" s="643" t="s">
        <v>851</v>
      </c>
      <c r="D358" s="931">
        <v>0</v>
      </c>
      <c r="F358" s="879"/>
      <c r="G358" s="818"/>
    </row>
    <row r="359" spans="2:7" s="570" customFormat="1">
      <c r="B359" s="640" t="s">
        <v>852</v>
      </c>
      <c r="C359" s="639"/>
      <c r="D359" s="926">
        <v>0</v>
      </c>
      <c r="F359" s="879"/>
      <c r="G359" s="818"/>
    </row>
    <row r="360" spans="2:7" s="570" customFormat="1">
      <c r="B360" s="642">
        <v>741</v>
      </c>
      <c r="C360" s="643" t="s">
        <v>853</v>
      </c>
      <c r="D360" s="931">
        <v>0</v>
      </c>
      <c r="F360" s="879"/>
      <c r="G360" s="818"/>
    </row>
    <row r="361" spans="2:7" s="570" customFormat="1">
      <c r="B361" s="642">
        <v>742</v>
      </c>
      <c r="C361" s="643" t="s">
        <v>854</v>
      </c>
      <c r="D361" s="931">
        <v>0</v>
      </c>
      <c r="F361" s="879"/>
      <c r="G361" s="818"/>
    </row>
    <row r="362" spans="2:7" s="570" customFormat="1">
      <c r="B362" s="642">
        <v>743</v>
      </c>
      <c r="C362" s="643" t="s">
        <v>855</v>
      </c>
      <c r="D362" s="931">
        <v>0</v>
      </c>
      <c r="F362" s="879"/>
      <c r="G362" s="818"/>
    </row>
    <row r="363" spans="2:7" s="570" customFormat="1">
      <c r="B363" s="642">
        <v>744</v>
      </c>
      <c r="C363" s="643" t="s">
        <v>856</v>
      </c>
      <c r="D363" s="931">
        <v>0</v>
      </c>
      <c r="F363" s="879"/>
      <c r="G363" s="818"/>
    </row>
    <row r="364" spans="2:7" s="570" customFormat="1">
      <c r="B364" s="642">
        <v>745</v>
      </c>
      <c r="C364" s="644" t="s">
        <v>857</v>
      </c>
      <c r="D364" s="931">
        <v>0</v>
      </c>
      <c r="F364" s="879"/>
      <c r="G364" s="818"/>
    </row>
    <row r="365" spans="2:7" s="570" customFormat="1">
      <c r="B365" s="642">
        <v>746</v>
      </c>
      <c r="C365" s="643" t="s">
        <v>858</v>
      </c>
      <c r="D365" s="931">
        <v>0</v>
      </c>
      <c r="F365" s="879"/>
      <c r="G365" s="818"/>
    </row>
    <row r="366" spans="2:7" s="570" customFormat="1">
      <c r="B366" s="642">
        <v>747</v>
      </c>
      <c r="C366" s="643" t="s">
        <v>859</v>
      </c>
      <c r="D366" s="931">
        <v>0</v>
      </c>
      <c r="F366" s="879"/>
      <c r="G366" s="818"/>
    </row>
    <row r="367" spans="2:7" s="570" customFormat="1">
      <c r="B367" s="642">
        <v>748</v>
      </c>
      <c r="C367" s="643" t="s">
        <v>860</v>
      </c>
      <c r="D367" s="931">
        <v>0</v>
      </c>
      <c r="F367" s="879"/>
      <c r="G367" s="818"/>
    </row>
    <row r="368" spans="2:7" s="570" customFormat="1">
      <c r="B368" s="642">
        <v>749</v>
      </c>
      <c r="C368" s="643" t="s">
        <v>861</v>
      </c>
      <c r="D368" s="931">
        <v>0</v>
      </c>
      <c r="F368" s="879"/>
      <c r="G368" s="818"/>
    </row>
    <row r="369" spans="2:7" s="570" customFormat="1" ht="15" customHeight="1">
      <c r="B369" s="640" t="s">
        <v>862</v>
      </c>
      <c r="C369" s="639"/>
      <c r="D369" s="926">
        <v>0</v>
      </c>
      <c r="F369" s="879"/>
      <c r="G369" s="818"/>
    </row>
    <row r="370" spans="2:7" s="570" customFormat="1">
      <c r="B370" s="642">
        <v>751</v>
      </c>
      <c r="C370" s="643" t="s">
        <v>863</v>
      </c>
      <c r="D370" s="931">
        <v>0</v>
      </c>
      <c r="F370" s="879"/>
      <c r="G370" s="818"/>
    </row>
    <row r="371" spans="2:7" s="570" customFormat="1">
      <c r="B371" s="642">
        <v>752</v>
      </c>
      <c r="C371" s="643" t="s">
        <v>864</v>
      </c>
      <c r="D371" s="931">
        <v>0</v>
      </c>
      <c r="F371" s="879"/>
      <c r="G371" s="818"/>
    </row>
    <row r="372" spans="2:7" s="570" customFormat="1">
      <c r="B372" s="642">
        <v>753</v>
      </c>
      <c r="C372" s="643" t="s">
        <v>865</v>
      </c>
      <c r="D372" s="931">
        <v>0</v>
      </c>
      <c r="F372" s="879"/>
      <c r="G372" s="818"/>
    </row>
    <row r="373" spans="2:7" s="570" customFormat="1">
      <c r="B373" s="642">
        <v>754</v>
      </c>
      <c r="C373" s="643" t="s">
        <v>866</v>
      </c>
      <c r="D373" s="931">
        <v>0</v>
      </c>
      <c r="F373" s="879"/>
      <c r="G373" s="818"/>
    </row>
    <row r="374" spans="2:7" s="570" customFormat="1">
      <c r="B374" s="642">
        <v>755</v>
      </c>
      <c r="C374" s="643" t="s">
        <v>867</v>
      </c>
      <c r="D374" s="931">
        <v>0</v>
      </c>
      <c r="F374" s="879"/>
      <c r="G374" s="818"/>
    </row>
    <row r="375" spans="2:7" s="570" customFormat="1">
      <c r="B375" s="642">
        <v>756</v>
      </c>
      <c r="C375" s="643" t="s">
        <v>868</v>
      </c>
      <c r="D375" s="931">
        <v>0</v>
      </c>
      <c r="F375" s="879"/>
      <c r="G375" s="818"/>
    </row>
    <row r="376" spans="2:7" s="570" customFormat="1">
      <c r="B376" s="642">
        <v>757</v>
      </c>
      <c r="C376" s="643" t="s">
        <v>869</v>
      </c>
      <c r="D376" s="931">
        <v>0</v>
      </c>
      <c r="F376" s="879"/>
      <c r="G376" s="818"/>
    </row>
    <row r="377" spans="2:7" s="570" customFormat="1">
      <c r="B377" s="642">
        <v>758</v>
      </c>
      <c r="C377" s="643" t="s">
        <v>870</v>
      </c>
      <c r="D377" s="931">
        <v>0</v>
      </c>
      <c r="F377" s="879"/>
      <c r="G377" s="818"/>
    </row>
    <row r="378" spans="2:7" s="570" customFormat="1">
      <c r="B378" s="642">
        <v>759</v>
      </c>
      <c r="C378" s="643" t="s">
        <v>871</v>
      </c>
      <c r="D378" s="931">
        <v>0</v>
      </c>
      <c r="F378" s="879"/>
      <c r="G378" s="818"/>
    </row>
    <row r="379" spans="2:7" s="570" customFormat="1">
      <c r="B379" s="640" t="s">
        <v>872</v>
      </c>
      <c r="C379" s="639"/>
      <c r="D379" s="926">
        <v>0</v>
      </c>
      <c r="F379" s="879"/>
      <c r="G379" s="818"/>
    </row>
    <row r="380" spans="2:7" s="570" customFormat="1">
      <c r="B380" s="642">
        <v>761</v>
      </c>
      <c r="C380" s="643" t="s">
        <v>873</v>
      </c>
      <c r="D380" s="931">
        <v>0</v>
      </c>
      <c r="F380" s="879"/>
      <c r="G380" s="818"/>
    </row>
    <row r="381" spans="2:7" s="570" customFormat="1">
      <c r="B381" s="642">
        <v>762</v>
      </c>
      <c r="C381" s="643" t="s">
        <v>874</v>
      </c>
      <c r="D381" s="931">
        <v>0</v>
      </c>
      <c r="F381" s="879"/>
      <c r="G381" s="818"/>
    </row>
    <row r="382" spans="2:7" s="570" customFormat="1">
      <c r="B382" s="640" t="s">
        <v>875</v>
      </c>
      <c r="C382" s="639"/>
      <c r="D382" s="926">
        <v>4000000</v>
      </c>
      <c r="F382" s="879"/>
      <c r="G382" s="818"/>
    </row>
    <row r="383" spans="2:7" s="570" customFormat="1">
      <c r="B383" s="642">
        <v>791</v>
      </c>
      <c r="C383" s="643" t="s">
        <v>876</v>
      </c>
      <c r="D383" s="931">
        <v>0</v>
      </c>
      <c r="F383" s="879"/>
      <c r="G383" s="818"/>
    </row>
    <row r="384" spans="2:7" s="570" customFormat="1">
      <c r="B384" s="642">
        <v>792</v>
      </c>
      <c r="C384" s="643" t="s">
        <v>877</v>
      </c>
      <c r="D384" s="931">
        <v>0</v>
      </c>
      <c r="F384" s="879"/>
      <c r="G384" s="818"/>
    </row>
    <row r="385" spans="2:7" s="570" customFormat="1">
      <c r="B385" s="642">
        <v>799</v>
      </c>
      <c r="C385" s="643" t="s">
        <v>878</v>
      </c>
      <c r="D385" s="931">
        <v>4000000</v>
      </c>
      <c r="F385" s="879"/>
      <c r="G385" s="818"/>
    </row>
    <row r="386" spans="2:7" s="570" customFormat="1">
      <c r="B386" s="638" t="s">
        <v>879</v>
      </c>
      <c r="C386" s="639"/>
      <c r="D386" s="925">
        <v>3760000</v>
      </c>
      <c r="F386" s="879"/>
      <c r="G386" s="818"/>
    </row>
    <row r="387" spans="2:7" s="570" customFormat="1">
      <c r="B387" s="640" t="s">
        <v>880</v>
      </c>
      <c r="C387" s="639"/>
      <c r="D387" s="926">
        <v>0</v>
      </c>
      <c r="F387" s="879"/>
      <c r="G387" s="818"/>
    </row>
    <row r="388" spans="2:7" s="570" customFormat="1" ht="16" thickBot="1">
      <c r="B388" s="909">
        <v>811</v>
      </c>
      <c r="C388" s="910" t="s">
        <v>881</v>
      </c>
      <c r="D388" s="932">
        <v>0</v>
      </c>
      <c r="F388" s="879"/>
      <c r="G388" s="818"/>
    </row>
    <row r="389" spans="2:7" s="570" customFormat="1" ht="16" thickTop="1">
      <c r="B389" s="642">
        <v>812</v>
      </c>
      <c r="C389" s="643" t="s">
        <v>882</v>
      </c>
      <c r="D389" s="931">
        <v>0</v>
      </c>
      <c r="F389" s="879"/>
      <c r="G389" s="818"/>
    </row>
    <row r="390" spans="2:7" s="570" customFormat="1">
      <c r="B390" s="642">
        <v>813</v>
      </c>
      <c r="C390" s="643" t="s">
        <v>883</v>
      </c>
      <c r="D390" s="931">
        <v>0</v>
      </c>
      <c r="F390" s="879"/>
      <c r="G390" s="818"/>
    </row>
    <row r="391" spans="2:7" s="570" customFormat="1">
      <c r="B391" s="642">
        <v>814</v>
      </c>
      <c r="C391" s="643" t="s">
        <v>884</v>
      </c>
      <c r="D391" s="931">
        <v>0</v>
      </c>
      <c r="F391" s="879"/>
      <c r="G391" s="818"/>
    </row>
    <row r="392" spans="2:7" s="570" customFormat="1">
      <c r="B392" s="642">
        <v>815</v>
      </c>
      <c r="C392" s="643" t="s">
        <v>885</v>
      </c>
      <c r="D392" s="931">
        <v>0</v>
      </c>
      <c r="F392" s="879"/>
      <c r="G392" s="818"/>
    </row>
    <row r="393" spans="2:7" s="570" customFormat="1">
      <c r="B393" s="642">
        <v>816</v>
      </c>
      <c r="C393" s="643" t="s">
        <v>886</v>
      </c>
      <c r="D393" s="931">
        <v>0</v>
      </c>
      <c r="F393" s="879"/>
      <c r="G393" s="818"/>
    </row>
    <row r="394" spans="2:7" s="570" customFormat="1">
      <c r="B394" s="640" t="s">
        <v>887</v>
      </c>
      <c r="C394" s="639"/>
      <c r="D394" s="926">
        <v>0</v>
      </c>
      <c r="F394" s="879"/>
      <c r="G394" s="818"/>
    </row>
    <row r="395" spans="2:7" s="570" customFormat="1">
      <c r="B395" s="642">
        <v>831</v>
      </c>
      <c r="C395" s="643" t="s">
        <v>888</v>
      </c>
      <c r="D395" s="931">
        <v>0</v>
      </c>
      <c r="F395" s="879"/>
      <c r="G395" s="818"/>
    </row>
    <row r="396" spans="2:7" s="570" customFormat="1">
      <c r="B396" s="642">
        <v>832</v>
      </c>
      <c r="C396" s="643" t="s">
        <v>889</v>
      </c>
      <c r="D396" s="931">
        <v>0</v>
      </c>
      <c r="F396" s="879"/>
      <c r="G396" s="818"/>
    </row>
    <row r="397" spans="2:7" s="570" customFormat="1">
      <c r="B397" s="642">
        <v>833</v>
      </c>
      <c r="C397" s="643" t="s">
        <v>890</v>
      </c>
      <c r="D397" s="931">
        <v>0</v>
      </c>
      <c r="F397" s="879"/>
      <c r="G397" s="818"/>
    </row>
    <row r="398" spans="2:7" s="570" customFormat="1">
      <c r="B398" s="642">
        <v>834</v>
      </c>
      <c r="C398" s="643" t="s">
        <v>891</v>
      </c>
      <c r="D398" s="931">
        <v>0</v>
      </c>
      <c r="F398" s="879"/>
      <c r="G398" s="818"/>
    </row>
    <row r="399" spans="2:7" s="570" customFormat="1">
      <c r="B399" s="642">
        <v>835</v>
      </c>
      <c r="C399" s="643" t="s">
        <v>892</v>
      </c>
      <c r="D399" s="931">
        <v>0</v>
      </c>
      <c r="F399" s="879"/>
      <c r="G399" s="818"/>
    </row>
    <row r="400" spans="2:7" s="570" customFormat="1">
      <c r="B400" s="640" t="s">
        <v>893</v>
      </c>
      <c r="C400" s="639"/>
      <c r="D400" s="926">
        <v>3760000</v>
      </c>
      <c r="F400" s="879"/>
      <c r="G400" s="818"/>
    </row>
    <row r="401" spans="2:9" s="570" customFormat="1">
      <c r="B401" s="642">
        <v>851</v>
      </c>
      <c r="C401" s="643" t="s">
        <v>894</v>
      </c>
      <c r="D401" s="931">
        <v>0</v>
      </c>
      <c r="F401" s="879"/>
      <c r="G401" s="818"/>
    </row>
    <row r="402" spans="2:9" s="570" customFormat="1">
      <c r="B402" s="642">
        <v>852</v>
      </c>
      <c r="C402" s="643" t="s">
        <v>895</v>
      </c>
      <c r="D402" s="931">
        <v>0</v>
      </c>
      <c r="F402" s="879"/>
      <c r="G402" s="818"/>
    </row>
    <row r="403" spans="2:9" s="570" customFormat="1">
      <c r="B403" s="642">
        <v>853</v>
      </c>
      <c r="C403" s="643" t="s">
        <v>896</v>
      </c>
      <c r="D403" s="931">
        <v>3760000</v>
      </c>
      <c r="F403" s="879"/>
      <c r="G403" s="818"/>
    </row>
    <row r="404" spans="2:9" s="570" customFormat="1">
      <c r="B404" s="638" t="s">
        <v>897</v>
      </c>
      <c r="C404" s="639"/>
      <c r="D404" s="925">
        <v>0</v>
      </c>
      <c r="F404" s="879"/>
      <c r="G404" s="632"/>
    </row>
    <row r="405" spans="2:9" s="570" customFormat="1">
      <c r="B405" s="640" t="s">
        <v>898</v>
      </c>
      <c r="C405" s="639"/>
      <c r="D405" s="926">
        <v>0</v>
      </c>
      <c r="F405" s="879"/>
      <c r="G405" s="632"/>
    </row>
    <row r="406" spans="2:9" s="570" customFormat="1">
      <c r="B406" s="642">
        <v>911</v>
      </c>
      <c r="C406" s="643" t="s">
        <v>899</v>
      </c>
      <c r="D406" s="797">
        <v>0</v>
      </c>
      <c r="F406" s="632"/>
      <c r="G406" s="632"/>
    </row>
    <row r="407" spans="2:9" s="570" customFormat="1">
      <c r="B407" s="642">
        <v>912</v>
      </c>
      <c r="C407" s="644" t="s">
        <v>900</v>
      </c>
      <c r="D407" s="798">
        <v>0</v>
      </c>
      <c r="F407" s="632"/>
      <c r="G407" s="632"/>
    </row>
    <row r="408" spans="2:9" s="570" customFormat="1">
      <c r="B408" s="642">
        <v>913</v>
      </c>
      <c r="C408" s="643" t="s">
        <v>901</v>
      </c>
      <c r="D408" s="797">
        <v>0</v>
      </c>
      <c r="F408" s="632"/>
      <c r="G408" s="632"/>
    </row>
    <row r="409" spans="2:9" s="570" customFormat="1">
      <c r="B409" s="642">
        <v>914</v>
      </c>
      <c r="C409" s="643" t="s">
        <v>902</v>
      </c>
      <c r="D409" s="797">
        <v>0</v>
      </c>
      <c r="F409" s="632"/>
      <c r="G409" s="632"/>
    </row>
    <row r="410" spans="2:9" s="570" customFormat="1">
      <c r="B410" s="642">
        <v>915</v>
      </c>
      <c r="C410" s="643" t="s">
        <v>903</v>
      </c>
      <c r="D410" s="797">
        <v>0</v>
      </c>
      <c r="F410" s="632"/>
      <c r="G410" s="632"/>
      <c r="I410" s="647"/>
    </row>
    <row r="411" spans="2:9" s="570" customFormat="1">
      <c r="B411" s="642">
        <v>916</v>
      </c>
      <c r="C411" s="643" t="s">
        <v>904</v>
      </c>
      <c r="D411" s="797">
        <v>0</v>
      </c>
      <c r="F411" s="632"/>
      <c r="G411" s="632"/>
    </row>
    <row r="412" spans="2:9" s="570" customFormat="1">
      <c r="B412" s="642">
        <v>917</v>
      </c>
      <c r="C412" s="643" t="s">
        <v>905</v>
      </c>
      <c r="D412" s="797">
        <v>0</v>
      </c>
      <c r="F412" s="632"/>
      <c r="G412" s="632"/>
    </row>
    <row r="413" spans="2:9" s="570" customFormat="1">
      <c r="B413" s="642">
        <v>918</v>
      </c>
      <c r="C413" s="643" t="s">
        <v>906</v>
      </c>
      <c r="D413" s="797">
        <v>0</v>
      </c>
      <c r="F413" s="632"/>
      <c r="G413" s="632"/>
    </row>
    <row r="414" spans="2:9" s="570" customFormat="1">
      <c r="B414" s="640" t="s">
        <v>907</v>
      </c>
      <c r="C414" s="639"/>
      <c r="D414" s="641">
        <v>0</v>
      </c>
      <c r="F414" s="632"/>
      <c r="G414" s="632"/>
    </row>
    <row r="415" spans="2:9" s="570" customFormat="1">
      <c r="B415" s="642">
        <v>921</v>
      </c>
      <c r="C415" s="643" t="s">
        <v>908</v>
      </c>
      <c r="D415" s="797">
        <v>0</v>
      </c>
      <c r="F415" s="632"/>
      <c r="G415" s="632"/>
    </row>
    <row r="416" spans="2:9" s="570" customFormat="1">
      <c r="B416" s="642">
        <v>922</v>
      </c>
      <c r="C416" s="643" t="s">
        <v>909</v>
      </c>
      <c r="D416" s="797">
        <v>0</v>
      </c>
      <c r="F416" s="632"/>
      <c r="G416" s="632"/>
    </row>
    <row r="417" spans="2:7" s="570" customFormat="1">
      <c r="B417" s="642">
        <v>923</v>
      </c>
      <c r="C417" s="643" t="s">
        <v>910</v>
      </c>
      <c r="D417" s="797">
        <v>0</v>
      </c>
      <c r="F417" s="632"/>
      <c r="G417" s="632"/>
    </row>
    <row r="418" spans="2:7" s="570" customFormat="1">
      <c r="B418" s="642">
        <v>924</v>
      </c>
      <c r="C418" s="643" t="s">
        <v>911</v>
      </c>
      <c r="D418" s="797">
        <v>0</v>
      </c>
      <c r="F418" s="632"/>
      <c r="G418" s="632"/>
    </row>
    <row r="419" spans="2:7" s="570" customFormat="1">
      <c r="B419" s="642">
        <v>925</v>
      </c>
      <c r="C419" s="643" t="s">
        <v>912</v>
      </c>
      <c r="D419" s="797">
        <v>0</v>
      </c>
      <c r="F419" s="632"/>
      <c r="G419" s="632"/>
    </row>
    <row r="420" spans="2:7" s="570" customFormat="1">
      <c r="B420" s="642">
        <v>926</v>
      </c>
      <c r="C420" s="643" t="s">
        <v>913</v>
      </c>
      <c r="D420" s="797">
        <v>0</v>
      </c>
      <c r="F420" s="632"/>
      <c r="G420" s="632"/>
    </row>
    <row r="421" spans="2:7" s="570" customFormat="1">
      <c r="B421" s="642">
        <v>927</v>
      </c>
      <c r="C421" s="643" t="s">
        <v>914</v>
      </c>
      <c r="D421" s="797">
        <v>0</v>
      </c>
      <c r="F421" s="632"/>
      <c r="G421" s="632"/>
    </row>
    <row r="422" spans="2:7" s="570" customFormat="1">
      <c r="B422" s="642">
        <v>928</v>
      </c>
      <c r="C422" s="643" t="s">
        <v>915</v>
      </c>
      <c r="D422" s="797">
        <v>0</v>
      </c>
      <c r="F422" s="632"/>
      <c r="G422" s="632"/>
    </row>
    <row r="423" spans="2:7" s="570" customFormat="1">
      <c r="B423" s="640" t="s">
        <v>916</v>
      </c>
      <c r="C423" s="639"/>
      <c r="D423" s="641">
        <v>0</v>
      </c>
      <c r="F423" s="632"/>
      <c r="G423" s="632"/>
    </row>
    <row r="424" spans="2:7" s="570" customFormat="1">
      <c r="B424" s="642">
        <v>931</v>
      </c>
      <c r="C424" s="643" t="s">
        <v>917</v>
      </c>
      <c r="D424" s="797">
        <v>0</v>
      </c>
      <c r="F424" s="632"/>
      <c r="G424" s="632"/>
    </row>
    <row r="425" spans="2:7" s="570" customFormat="1">
      <c r="B425" s="642">
        <v>932</v>
      </c>
      <c r="C425" s="643" t="s">
        <v>918</v>
      </c>
      <c r="D425" s="797">
        <v>0</v>
      </c>
      <c r="F425" s="632"/>
      <c r="G425" s="632"/>
    </row>
    <row r="426" spans="2:7" s="570" customFormat="1">
      <c r="B426" s="640" t="s">
        <v>919</v>
      </c>
      <c r="C426" s="639"/>
      <c r="D426" s="641">
        <v>0</v>
      </c>
      <c r="F426" s="632"/>
      <c r="G426" s="632"/>
    </row>
    <row r="427" spans="2:7" s="570" customFormat="1">
      <c r="B427" s="642">
        <v>941</v>
      </c>
      <c r="C427" s="643" t="s">
        <v>920</v>
      </c>
      <c r="D427" s="797">
        <v>0</v>
      </c>
      <c r="F427" s="632"/>
      <c r="G427" s="632"/>
    </row>
    <row r="428" spans="2:7" s="570" customFormat="1">
      <c r="B428" s="642">
        <v>942</v>
      </c>
      <c r="C428" s="643" t="s">
        <v>921</v>
      </c>
      <c r="D428" s="797">
        <v>0</v>
      </c>
      <c r="F428" s="632"/>
      <c r="G428" s="632"/>
    </row>
    <row r="429" spans="2:7" s="570" customFormat="1">
      <c r="B429" s="640" t="s">
        <v>922</v>
      </c>
      <c r="C429" s="639"/>
      <c r="D429" s="641">
        <v>0</v>
      </c>
      <c r="F429" s="632"/>
      <c r="G429" s="632"/>
    </row>
    <row r="430" spans="2:7" s="570" customFormat="1">
      <c r="B430" s="642">
        <v>951</v>
      </c>
      <c r="C430" s="643" t="s">
        <v>923</v>
      </c>
      <c r="D430" s="797">
        <v>0</v>
      </c>
      <c r="F430" s="632"/>
      <c r="G430" s="632"/>
    </row>
    <row r="431" spans="2:7" s="570" customFormat="1">
      <c r="B431" s="640" t="s">
        <v>924</v>
      </c>
      <c r="C431" s="639"/>
      <c r="D431" s="641">
        <v>0</v>
      </c>
      <c r="F431" s="632"/>
      <c r="G431" s="632"/>
    </row>
    <row r="432" spans="2:7" s="570" customFormat="1">
      <c r="B432" s="642">
        <v>961</v>
      </c>
      <c r="C432" s="643" t="s">
        <v>925</v>
      </c>
      <c r="D432" s="797">
        <v>0</v>
      </c>
      <c r="F432" s="632"/>
      <c r="G432" s="632"/>
    </row>
    <row r="433" spans="2:7" s="570" customFormat="1">
      <c r="B433" s="642">
        <v>962</v>
      </c>
      <c r="C433" s="643" t="s">
        <v>926</v>
      </c>
      <c r="D433" s="797">
        <v>0</v>
      </c>
      <c r="F433" s="632"/>
      <c r="G433" s="632"/>
    </row>
    <row r="434" spans="2:7" s="570" customFormat="1">
      <c r="B434" s="640" t="s">
        <v>927</v>
      </c>
      <c r="C434" s="639"/>
      <c r="D434" s="641">
        <v>0</v>
      </c>
      <c r="F434" s="632"/>
      <c r="G434" s="632"/>
    </row>
    <row r="435" spans="2:7" s="570" customFormat="1">
      <c r="B435" s="642">
        <v>991</v>
      </c>
      <c r="C435" s="643" t="s">
        <v>106</v>
      </c>
      <c r="D435" s="797">
        <v>0</v>
      </c>
      <c r="F435" s="632"/>
      <c r="G435" s="632"/>
    </row>
    <row r="436" spans="2:7" s="570" customFormat="1" ht="4.5" customHeight="1" thickBot="1">
      <c r="B436" s="642"/>
      <c r="C436" s="643"/>
      <c r="D436" s="641"/>
      <c r="F436" s="632"/>
      <c r="G436" s="632"/>
    </row>
    <row r="437" spans="2:7" s="570" customFormat="1" ht="16" hidden="1" thickBot="1">
      <c r="B437" s="648"/>
      <c r="C437" s="649"/>
      <c r="D437" s="650"/>
      <c r="F437" s="632"/>
      <c r="G437" s="632"/>
    </row>
    <row r="438" spans="2:7" s="570" customFormat="1" ht="3.65" customHeight="1" thickTop="1">
      <c r="B438" s="624"/>
      <c r="C438" s="651"/>
      <c r="D438" s="1198">
        <f>D10+D47+D112+D197+D257+D316+D338+D386+D404</f>
        <v>3026015695</v>
      </c>
      <c r="F438" s="632"/>
      <c r="G438" s="632"/>
    </row>
    <row r="439" spans="2:7" s="570" customFormat="1" ht="16" thickBot="1">
      <c r="B439" s="1200" t="s">
        <v>13</v>
      </c>
      <c r="C439" s="1201"/>
      <c r="D439" s="1199"/>
      <c r="F439" s="632"/>
      <c r="G439" s="632"/>
    </row>
    <row r="440" spans="2:7" s="570" customFormat="1" ht="6.75" customHeight="1" thickTop="1">
      <c r="B440" s="611"/>
      <c r="C440" s="653"/>
      <c r="F440" s="632"/>
      <c r="G440" s="632"/>
    </row>
    <row r="441" spans="2:7" s="570" customFormat="1" ht="25.5" customHeight="1">
      <c r="C441" s="652"/>
      <c r="F441" s="632"/>
      <c r="G441" s="632"/>
    </row>
    <row r="442" spans="2:7" s="570" customFormat="1">
      <c r="B442" s="1197" t="s">
        <v>1325</v>
      </c>
      <c r="C442" s="1197"/>
      <c r="D442" s="1197"/>
      <c r="F442" s="632"/>
      <c r="G442" s="632"/>
    </row>
    <row r="443" spans="2:7" s="570" customFormat="1">
      <c r="B443" s="611"/>
      <c r="C443" s="653"/>
      <c r="F443" s="632"/>
      <c r="G443" s="632"/>
    </row>
    <row r="444" spans="2:7" s="570" customFormat="1">
      <c r="B444" s="611"/>
      <c r="C444" s="653"/>
      <c r="F444" s="632"/>
      <c r="G444" s="632"/>
    </row>
    <row r="445" spans="2:7" s="570" customFormat="1">
      <c r="B445" s="611"/>
      <c r="C445" s="653"/>
      <c r="F445" s="632"/>
      <c r="G445" s="632"/>
    </row>
    <row r="446" spans="2:7" s="570" customFormat="1">
      <c r="B446" s="611"/>
      <c r="C446" s="653"/>
      <c r="F446" s="632"/>
      <c r="G446" s="632"/>
    </row>
    <row r="447" spans="2:7" s="570" customFormat="1">
      <c r="B447" s="611"/>
      <c r="C447" s="653"/>
      <c r="F447" s="632"/>
      <c r="G447" s="632"/>
    </row>
    <row r="448" spans="2:7" s="570" customFormat="1">
      <c r="B448" s="611"/>
      <c r="C448" s="653"/>
      <c r="F448" s="632"/>
      <c r="G448" s="632"/>
    </row>
    <row r="449" spans="2:7" s="570" customFormat="1">
      <c r="B449" s="611"/>
      <c r="C449" s="653"/>
      <c r="F449" s="632"/>
      <c r="G449" s="632"/>
    </row>
    <row r="450" spans="2:7" s="570" customFormat="1">
      <c r="B450" s="611"/>
      <c r="C450" s="653"/>
      <c r="F450" s="632"/>
      <c r="G450" s="632"/>
    </row>
    <row r="451" spans="2:7" s="570" customFormat="1">
      <c r="B451" s="611"/>
      <c r="C451" s="653"/>
      <c r="F451" s="632"/>
      <c r="G451" s="632"/>
    </row>
    <row r="452" spans="2:7" s="570" customFormat="1">
      <c r="B452" s="611"/>
      <c r="C452" s="653"/>
      <c r="F452" s="632"/>
      <c r="G452" s="632"/>
    </row>
    <row r="453" spans="2:7" s="570" customFormat="1">
      <c r="B453" s="611"/>
      <c r="C453" s="653"/>
      <c r="F453" s="632"/>
      <c r="G453" s="632"/>
    </row>
    <row r="454" spans="2:7" s="570" customFormat="1">
      <c r="B454" s="611"/>
      <c r="C454" s="653"/>
      <c r="F454" s="632"/>
      <c r="G454" s="632"/>
    </row>
    <row r="455" spans="2:7" s="570" customFormat="1">
      <c r="B455" s="611"/>
      <c r="C455" s="653"/>
      <c r="F455" s="632"/>
      <c r="G455" s="632"/>
    </row>
    <row r="456" spans="2:7" s="570" customFormat="1">
      <c r="B456" s="611"/>
      <c r="C456" s="653"/>
      <c r="F456" s="632"/>
      <c r="G456" s="632"/>
    </row>
    <row r="457" spans="2:7" s="570" customFormat="1">
      <c r="B457" s="611"/>
      <c r="C457" s="653"/>
      <c r="F457" s="632"/>
      <c r="G457" s="632"/>
    </row>
    <row r="458" spans="2:7" s="570" customFormat="1">
      <c r="B458" s="611"/>
      <c r="C458" s="653"/>
      <c r="F458" s="632"/>
      <c r="G458" s="632"/>
    </row>
    <row r="459" spans="2:7" s="570" customFormat="1">
      <c r="B459" s="611"/>
      <c r="C459" s="653"/>
      <c r="F459" s="632"/>
      <c r="G459" s="632"/>
    </row>
    <row r="460" spans="2:7" s="570" customFormat="1">
      <c r="B460" s="611"/>
      <c r="C460" s="653"/>
      <c r="F460" s="632"/>
      <c r="G460" s="632"/>
    </row>
    <row r="461" spans="2:7" s="570" customFormat="1">
      <c r="B461" s="611"/>
      <c r="C461" s="653"/>
      <c r="F461" s="632"/>
      <c r="G461" s="632"/>
    </row>
    <row r="462" spans="2:7" s="570" customFormat="1">
      <c r="B462" s="611"/>
      <c r="C462" s="653"/>
      <c r="F462" s="632"/>
      <c r="G462" s="632"/>
    </row>
    <row r="463" spans="2:7" s="570" customFormat="1">
      <c r="B463" s="611"/>
      <c r="C463" s="653"/>
      <c r="F463" s="632"/>
      <c r="G463" s="632"/>
    </row>
    <row r="464" spans="2:7" s="570" customFormat="1">
      <c r="B464" s="611"/>
      <c r="C464" s="653"/>
      <c r="F464" s="632"/>
      <c r="G464" s="632"/>
    </row>
    <row r="465" spans="2:7" s="570" customFormat="1">
      <c r="B465" s="611"/>
      <c r="C465" s="653"/>
      <c r="F465" s="632"/>
      <c r="G465" s="632"/>
    </row>
    <row r="466" spans="2:7" s="570" customFormat="1">
      <c r="B466" s="611"/>
      <c r="C466" s="653"/>
      <c r="F466" s="632"/>
      <c r="G466" s="632"/>
    </row>
    <row r="467" spans="2:7" s="570" customFormat="1">
      <c r="B467" s="611"/>
      <c r="C467" s="653"/>
      <c r="F467" s="632"/>
      <c r="G467" s="632"/>
    </row>
  </sheetData>
  <mergeCells count="10">
    <mergeCell ref="B442:D442"/>
    <mergeCell ref="D438:D439"/>
    <mergeCell ref="B439:C439"/>
    <mergeCell ref="B1:D1"/>
    <mergeCell ref="B2:D2"/>
    <mergeCell ref="B3:D3"/>
    <mergeCell ref="B4:D4"/>
    <mergeCell ref="B5:D5"/>
    <mergeCell ref="B7:C8"/>
    <mergeCell ref="D7:D8"/>
  </mergeCells>
  <pageMargins left="0" right="0" top="0" bottom="0.44" header="0" footer="0.19685039370078741"/>
  <pageSetup scale="66" fitToHeight="0" orientation="portrait" r:id="rId1"/>
  <rowBreaks count="4" manualBreakCount="4">
    <brk id="199" min="1" max="3" man="1"/>
    <brk id="262" min="1" max="3" man="1"/>
    <brk id="325" min="1" max="3" man="1"/>
    <brk id="388" min="1" max="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25"/>
  <sheetViews>
    <sheetView zoomScale="97" zoomScaleNormal="97" workbookViewId="0">
      <selection activeCell="B28" sqref="B28"/>
    </sheetView>
  </sheetViews>
  <sheetFormatPr baseColWidth="10" defaultColWidth="11.453125" defaultRowHeight="18" customHeight="1"/>
  <cols>
    <col min="1" max="1" width="0.81640625" style="570" customWidth="1"/>
    <col min="2" max="2" width="89.453125" style="570" customWidth="1"/>
    <col min="3" max="3" width="16" style="570" customWidth="1"/>
    <col min="4" max="4" width="12.7265625" style="570" customWidth="1"/>
    <col min="5" max="5" width="12.1796875" style="570" customWidth="1"/>
    <col min="6" max="6" width="13.81640625" style="570" customWidth="1"/>
    <col min="7" max="7" width="12.26953125" style="570" customWidth="1"/>
    <col min="8" max="8" width="12.54296875" style="570" customWidth="1"/>
    <col min="9" max="9" width="14.54296875" style="570" customWidth="1"/>
    <col min="10" max="10" width="12.81640625" style="570" customWidth="1"/>
    <col min="11" max="11" width="15.453125" style="570" customWidth="1"/>
    <col min="12" max="12" width="15.54296875" style="570" customWidth="1"/>
    <col min="13" max="16384" width="11.453125" style="570"/>
  </cols>
  <sheetData>
    <row r="1" spans="1:5" s="1" customFormat="1" ht="16.5">
      <c r="A1" s="993" t="s">
        <v>928</v>
      </c>
      <c r="B1" s="993"/>
      <c r="C1" s="993"/>
    </row>
    <row r="2" spans="1:5" s="1" customFormat="1" ht="16.5">
      <c r="A2" s="994" t="s">
        <v>1330</v>
      </c>
      <c r="B2" s="994"/>
      <c r="C2" s="994"/>
      <c r="D2" s="89"/>
      <c r="E2" s="89"/>
    </row>
    <row r="3" spans="1:5" s="1" customFormat="1" ht="22.15" customHeight="1">
      <c r="A3" s="1214"/>
      <c r="B3" s="1214"/>
      <c r="C3" s="1214"/>
    </row>
    <row r="4" spans="1:5" s="1" customFormat="1" ht="14.25" customHeight="1">
      <c r="A4" s="996" t="s">
        <v>2</v>
      </c>
      <c r="B4" s="996"/>
      <c r="C4" s="996"/>
    </row>
    <row r="5" spans="1:5" s="1" customFormat="1" ht="3.75" customHeight="1">
      <c r="A5" s="2"/>
      <c r="B5" s="2"/>
      <c r="C5" s="2"/>
    </row>
    <row r="6" spans="1:5" s="1" customFormat="1" ht="9.75" customHeight="1" thickBot="1">
      <c r="A6" s="2"/>
      <c r="B6" s="2"/>
      <c r="C6" s="2"/>
    </row>
    <row r="7" spans="1:5" s="1" customFormat="1" ht="31.5" customHeight="1" thickTop="1" thickBot="1">
      <c r="A7" s="1024" t="s">
        <v>137</v>
      </c>
      <c r="B7" s="1025"/>
      <c r="C7" s="78" t="s">
        <v>13</v>
      </c>
    </row>
    <row r="8" spans="1:5" s="1" customFormat="1" ht="20.149999999999999" hidden="1" customHeight="1">
      <c r="A8" s="654" t="s">
        <v>929</v>
      </c>
      <c r="B8" s="654"/>
      <c r="C8" s="5" t="e">
        <f>SUM(#REF!)</f>
        <v>#REF!</v>
      </c>
    </row>
    <row r="9" spans="1:5" s="1" customFormat="1" ht="20.149999999999999" hidden="1" customHeight="1">
      <c r="A9" s="655" t="s">
        <v>930</v>
      </c>
      <c r="B9" s="655"/>
      <c r="C9" s="5" t="e">
        <f>SUM(#REF!)</f>
        <v>#REF!</v>
      </c>
    </row>
    <row r="10" spans="1:5" s="1" customFormat="1" ht="20.149999999999999" hidden="1" customHeight="1">
      <c r="A10" s="655" t="s">
        <v>931</v>
      </c>
      <c r="B10" s="655"/>
      <c r="C10" s="5" t="e">
        <f>SUM(#REF!)</f>
        <v>#REF!</v>
      </c>
    </row>
    <row r="11" spans="1:5" s="1" customFormat="1" ht="20.149999999999999" customHeight="1" thickTop="1">
      <c r="A11" s="500"/>
      <c r="B11" s="656"/>
      <c r="C11" s="5"/>
    </row>
    <row r="12" spans="1:5" s="1" customFormat="1" ht="17.149999999999999" customHeight="1">
      <c r="A12" s="657">
        <v>4400</v>
      </c>
      <c r="B12" s="32" t="s">
        <v>932</v>
      </c>
      <c r="C12" s="658"/>
    </row>
    <row r="13" spans="1:5" s="1" customFormat="1" ht="9.65" customHeight="1">
      <c r="A13" s="657"/>
      <c r="B13" s="32"/>
      <c r="C13" s="658"/>
    </row>
    <row r="14" spans="1:5" s="1" customFormat="1" ht="18" customHeight="1">
      <c r="A14" s="657">
        <v>441</v>
      </c>
      <c r="B14" s="659" t="s">
        <v>726</v>
      </c>
      <c r="C14" s="660">
        <v>315311566</v>
      </c>
    </row>
    <row r="15" spans="1:5" s="1" customFormat="1" ht="18" customHeight="1">
      <c r="A15" s="657"/>
      <c r="B15" s="659" t="s">
        <v>933</v>
      </c>
      <c r="C15" s="660">
        <v>748800</v>
      </c>
    </row>
    <row r="16" spans="1:5" s="1" customFormat="1" ht="18" customHeight="1">
      <c r="A16" s="657">
        <v>442</v>
      </c>
      <c r="B16" s="659" t="s">
        <v>727</v>
      </c>
      <c r="C16" s="660">
        <v>10147315</v>
      </c>
    </row>
    <row r="17" spans="1:3" s="1" customFormat="1" ht="18" customHeight="1">
      <c r="A17" s="657">
        <v>443</v>
      </c>
      <c r="B17" s="659" t="s">
        <v>728</v>
      </c>
      <c r="C17" s="660">
        <v>121828189</v>
      </c>
    </row>
    <row r="18" spans="1:3" s="1" customFormat="1" ht="18" customHeight="1">
      <c r="A18" s="657">
        <v>444</v>
      </c>
      <c r="B18" s="659" t="s">
        <v>729</v>
      </c>
      <c r="C18" s="660">
        <v>0</v>
      </c>
    </row>
    <row r="19" spans="1:3" s="1" customFormat="1" ht="18" customHeight="1">
      <c r="A19" s="657">
        <v>445</v>
      </c>
      <c r="B19" s="659" t="s">
        <v>730</v>
      </c>
      <c r="C19" s="660">
        <v>0</v>
      </c>
    </row>
    <row r="20" spans="1:3" s="1" customFormat="1" ht="18" customHeight="1">
      <c r="A20" s="657">
        <v>446</v>
      </c>
      <c r="B20" s="659" t="s">
        <v>731</v>
      </c>
      <c r="C20" s="660">
        <v>0</v>
      </c>
    </row>
    <row r="21" spans="1:3" s="1" customFormat="1" ht="18" customHeight="1">
      <c r="A21" s="657">
        <v>447</v>
      </c>
      <c r="B21" s="659" t="s">
        <v>732</v>
      </c>
      <c r="C21" s="660">
        <v>0</v>
      </c>
    </row>
    <row r="22" spans="1:3" s="1" customFormat="1" ht="18" customHeight="1">
      <c r="A22" s="657">
        <v>448</v>
      </c>
      <c r="B22" s="659" t="s">
        <v>733</v>
      </c>
      <c r="C22" s="660">
        <v>32151385</v>
      </c>
    </row>
    <row r="23" spans="1:3" s="1" customFormat="1" ht="14.5" customHeight="1" thickBot="1">
      <c r="A23" s="657"/>
      <c r="B23" s="31"/>
      <c r="C23" s="658"/>
    </row>
    <row r="24" spans="1:3" s="1" customFormat="1" ht="22.9" customHeight="1" thickTop="1" thickBot="1">
      <c r="A24" s="1042" t="s">
        <v>13</v>
      </c>
      <c r="B24" s="1044"/>
      <c r="C24" s="661">
        <f>C14+C15+C16+C17+C18+C19+C20+C21+C22</f>
        <v>480187255</v>
      </c>
    </row>
    <row r="25" spans="1:3" ht="16" thickTop="1"/>
  </sheetData>
  <mergeCells count="6">
    <mergeCell ref="A24:B24"/>
    <mergeCell ref="A1:C1"/>
    <mergeCell ref="A2:C2"/>
    <mergeCell ref="A3:C3"/>
    <mergeCell ref="A4:C4"/>
    <mergeCell ref="A7:B7"/>
  </mergeCells>
  <printOptions horizontalCentered="1"/>
  <pageMargins left="0" right="0" top="0.86614173228346458" bottom="0.19685039370078741" header="0.47244094488188981" footer="0.19685039370078741"/>
  <pageSetup scale="97" fitToHeight="0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M97"/>
  <sheetViews>
    <sheetView view="pageBreakPreview" topLeftCell="A26" zoomScaleNormal="100" zoomScaleSheetLayoutView="100" workbookViewId="0">
      <selection activeCell="J27" sqref="J27"/>
    </sheetView>
  </sheetViews>
  <sheetFormatPr baseColWidth="10" defaultColWidth="11.453125" defaultRowHeight="18" customHeight="1"/>
  <cols>
    <col min="1" max="1" width="0.81640625" style="570" customWidth="1"/>
    <col min="2" max="2" width="76.1796875" style="570" customWidth="1"/>
    <col min="3" max="3" width="16.54296875" style="570" bestFit="1" customWidth="1"/>
    <col min="4" max="4" width="13" style="570" bestFit="1" customWidth="1"/>
    <col min="5" max="5" width="14.54296875" style="570" bestFit="1" customWidth="1"/>
    <col min="6" max="6" width="16.1796875" style="570" bestFit="1" customWidth="1"/>
    <col min="7" max="7" width="14.81640625" style="570" bestFit="1" customWidth="1"/>
    <col min="8" max="8" width="14.7265625" style="570" bestFit="1" customWidth="1"/>
    <col min="9" max="9" width="7.7265625" style="570" bestFit="1" customWidth="1"/>
    <col min="10" max="10" width="15.81640625" style="570" bestFit="1" customWidth="1"/>
    <col min="11" max="11" width="7.7265625" style="570" bestFit="1" customWidth="1"/>
    <col min="12" max="12" width="17.26953125" style="570" bestFit="1" customWidth="1"/>
    <col min="13" max="13" width="15.54296875" style="570" customWidth="1"/>
    <col min="14" max="16384" width="11.453125" style="570"/>
  </cols>
  <sheetData>
    <row r="1" spans="1:13" ht="25.9" customHeight="1">
      <c r="A1" s="1126" t="s">
        <v>934</v>
      </c>
      <c r="B1" s="1126"/>
      <c r="C1" s="1126"/>
      <c r="D1" s="1126"/>
      <c r="E1" s="1126"/>
      <c r="F1" s="1126"/>
      <c r="G1" s="1126"/>
      <c r="H1" s="1126"/>
      <c r="I1" s="1126"/>
      <c r="J1" s="1126"/>
      <c r="K1" s="1126"/>
      <c r="L1" s="1126"/>
    </row>
    <row r="2" spans="1:13" ht="18" customHeight="1">
      <c r="A2" s="994" t="s">
        <v>1330</v>
      </c>
      <c r="B2" s="1126"/>
      <c r="C2" s="1126"/>
      <c r="D2" s="1126"/>
      <c r="E2" s="1126"/>
      <c r="F2" s="1126"/>
      <c r="G2" s="1126"/>
      <c r="H2" s="1126"/>
      <c r="I2" s="1126"/>
      <c r="J2" s="1126"/>
      <c r="K2" s="1126"/>
      <c r="L2" s="1126"/>
    </row>
    <row r="3" spans="1:13" ht="18" customHeight="1">
      <c r="A3" s="1171" t="s">
        <v>1079</v>
      </c>
      <c r="B3" s="1171"/>
      <c r="C3" s="1171"/>
      <c r="D3" s="1171"/>
      <c r="E3" s="1171"/>
      <c r="F3" s="1171"/>
      <c r="G3" s="1171"/>
      <c r="H3" s="1171"/>
      <c r="I3" s="1171"/>
      <c r="J3" s="1171"/>
      <c r="K3" s="1171"/>
      <c r="L3" s="1171"/>
    </row>
    <row r="4" spans="1:13" ht="19.149999999999999" customHeight="1">
      <c r="A4" s="1126" t="s">
        <v>935</v>
      </c>
      <c r="B4" s="1126"/>
      <c r="C4" s="1126"/>
      <c r="D4" s="1126"/>
      <c r="E4" s="1126"/>
      <c r="F4" s="1126"/>
      <c r="G4" s="1126"/>
      <c r="H4" s="1126"/>
      <c r="I4" s="1126"/>
      <c r="J4" s="1126"/>
      <c r="K4" s="1126"/>
      <c r="L4" s="1126"/>
    </row>
    <row r="5" spans="1:13" ht="19.149999999999999" customHeight="1">
      <c r="A5" s="1126" t="s">
        <v>2</v>
      </c>
      <c r="B5" s="1126"/>
      <c r="C5" s="1126"/>
      <c r="D5" s="1126"/>
      <c r="E5" s="1126"/>
      <c r="F5" s="1126"/>
      <c r="G5" s="1126"/>
      <c r="H5" s="1126"/>
      <c r="I5" s="1126"/>
      <c r="J5" s="1126"/>
      <c r="K5" s="1126"/>
      <c r="L5" s="1126"/>
    </row>
    <row r="6" spans="1:13" ht="8.5" customHeight="1" thickBo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3" ht="16" thickTop="1">
      <c r="A7" s="1172" t="s">
        <v>252</v>
      </c>
      <c r="B7" s="1174"/>
      <c r="C7" s="1224" t="s">
        <v>475</v>
      </c>
      <c r="D7" s="1225"/>
      <c r="E7" s="1225"/>
      <c r="F7" s="1225"/>
      <c r="G7" s="1225"/>
      <c r="H7" s="1225"/>
      <c r="I7" s="1225"/>
      <c r="J7" s="1225"/>
      <c r="K7" s="1226"/>
      <c r="L7" s="1198" t="s">
        <v>13</v>
      </c>
    </row>
    <row r="8" spans="1:13" s="572" customFormat="1" ht="16" thickBot="1">
      <c r="A8" s="1175"/>
      <c r="B8" s="1177"/>
      <c r="C8" s="799">
        <v>1000</v>
      </c>
      <c r="D8" s="799">
        <v>2000</v>
      </c>
      <c r="E8" s="799">
        <v>3000</v>
      </c>
      <c r="F8" s="799">
        <v>4000</v>
      </c>
      <c r="G8" s="799">
        <v>5000</v>
      </c>
      <c r="H8" s="799">
        <v>6000</v>
      </c>
      <c r="I8" s="799">
        <v>7000</v>
      </c>
      <c r="J8" s="799">
        <v>8000</v>
      </c>
      <c r="K8" s="799">
        <v>9000</v>
      </c>
      <c r="L8" s="1199"/>
    </row>
    <row r="9" spans="1:13" ht="5.15" customHeight="1" thickTop="1" thickBot="1">
      <c r="A9" s="678"/>
      <c r="B9" s="679"/>
      <c r="C9" s="679"/>
      <c r="D9" s="679"/>
      <c r="E9" s="679"/>
      <c r="F9" s="679"/>
      <c r="G9" s="679"/>
      <c r="H9" s="679"/>
      <c r="I9" s="679"/>
      <c r="J9" s="679"/>
      <c r="K9" s="679"/>
      <c r="L9" s="680"/>
    </row>
    <row r="10" spans="1:13" ht="6" customHeight="1" thickTop="1">
      <c r="A10" s="662"/>
      <c r="B10" s="681"/>
      <c r="C10" s="682"/>
      <c r="D10" s="683"/>
      <c r="E10" s="683"/>
      <c r="F10" s="683"/>
      <c r="G10" s="683"/>
      <c r="H10" s="684"/>
      <c r="I10" s="684"/>
      <c r="J10" s="685"/>
      <c r="K10" s="684"/>
      <c r="L10" s="686"/>
    </row>
    <row r="11" spans="1:13" ht="34.9" customHeight="1">
      <c r="A11" s="663"/>
      <c r="B11" s="681" t="s">
        <v>936</v>
      </c>
      <c r="C11" s="682">
        <v>5475556121</v>
      </c>
      <c r="D11" s="683">
        <v>26877165</v>
      </c>
      <c r="E11" s="683">
        <v>111138959</v>
      </c>
      <c r="F11" s="697">
        <v>0</v>
      </c>
      <c r="G11" s="697">
        <v>0</v>
      </c>
      <c r="H11" s="697">
        <v>0</v>
      </c>
      <c r="I11" s="697">
        <v>0</v>
      </c>
      <c r="J11" s="697">
        <v>0</v>
      </c>
      <c r="K11" s="684">
        <v>0</v>
      </c>
      <c r="L11" s="686">
        <f t="shared" ref="L11:L23" si="0">SUM(C11:K11)</f>
        <v>5613572245</v>
      </c>
      <c r="M11" s="612"/>
    </row>
    <row r="12" spans="1:13" ht="27" customHeight="1">
      <c r="A12" s="662"/>
      <c r="B12" s="681" t="s">
        <v>937</v>
      </c>
      <c r="C12" s="697">
        <v>0</v>
      </c>
      <c r="D12" s="697">
        <v>0</v>
      </c>
      <c r="E12" s="697">
        <v>0</v>
      </c>
      <c r="F12" s="683">
        <v>2216291476</v>
      </c>
      <c r="G12" s="697">
        <v>0</v>
      </c>
      <c r="H12" s="697">
        <v>0</v>
      </c>
      <c r="I12" s="697">
        <v>0</v>
      </c>
      <c r="J12" s="697">
        <v>0</v>
      </c>
      <c r="K12" s="697">
        <v>0</v>
      </c>
      <c r="L12" s="916">
        <f t="shared" si="0"/>
        <v>2216291476</v>
      </c>
      <c r="M12" s="612"/>
    </row>
    <row r="13" spans="1:13" ht="30" customHeight="1">
      <c r="A13" s="663"/>
      <c r="B13" s="681" t="s">
        <v>938</v>
      </c>
      <c r="C13" s="697">
        <v>0</v>
      </c>
      <c r="D13" s="697">
        <v>0</v>
      </c>
      <c r="E13" s="697">
        <f>+E14+E15</f>
        <v>1334480</v>
      </c>
      <c r="F13" s="697">
        <f t="shared" ref="F13:K13" si="1">+F14+F15</f>
        <v>81888663</v>
      </c>
      <c r="G13" s="697">
        <f t="shared" si="1"/>
        <v>0</v>
      </c>
      <c r="H13" s="697">
        <f t="shared" si="1"/>
        <v>93045473</v>
      </c>
      <c r="I13" s="697">
        <f t="shared" si="1"/>
        <v>0</v>
      </c>
      <c r="J13" s="697">
        <f t="shared" si="1"/>
        <v>1277918723</v>
      </c>
      <c r="K13" s="684">
        <f t="shared" si="1"/>
        <v>0</v>
      </c>
      <c r="L13" s="686">
        <f t="shared" si="0"/>
        <v>1454187339</v>
      </c>
    </row>
    <row r="14" spans="1:13" ht="14.25" customHeight="1">
      <c r="A14" s="663"/>
      <c r="B14" s="688" t="s">
        <v>1340</v>
      </c>
      <c r="C14" s="687">
        <v>0</v>
      </c>
      <c r="D14" s="685">
        <v>0</v>
      </c>
      <c r="E14" s="685">
        <v>1334480</v>
      </c>
      <c r="F14" s="685">
        <v>81888663</v>
      </c>
      <c r="G14" s="689">
        <v>0</v>
      </c>
      <c r="H14" s="689">
        <v>93045473</v>
      </c>
      <c r="I14" s="689">
        <v>0</v>
      </c>
      <c r="J14" s="689">
        <v>0</v>
      </c>
      <c r="K14" s="689">
        <v>0</v>
      </c>
      <c r="L14" s="690">
        <f>SUM(C14:K14)</f>
        <v>176268616</v>
      </c>
      <c r="M14" s="612"/>
    </row>
    <row r="15" spans="1:13" ht="15" customHeight="1">
      <c r="A15" s="663"/>
      <c r="B15" s="688" t="s">
        <v>939</v>
      </c>
      <c r="C15" s="687">
        <v>0</v>
      </c>
      <c r="D15" s="685">
        <v>0</v>
      </c>
      <c r="E15" s="691">
        <v>0</v>
      </c>
      <c r="F15" s="685">
        <v>0</v>
      </c>
      <c r="G15" s="685">
        <v>0</v>
      </c>
      <c r="H15" s="689">
        <v>0</v>
      </c>
      <c r="I15" s="689">
        <v>0</v>
      </c>
      <c r="J15" s="685">
        <v>1277918723</v>
      </c>
      <c r="K15" s="689">
        <v>0</v>
      </c>
      <c r="L15" s="690">
        <f>SUM(C15:K15)</f>
        <v>1277918723</v>
      </c>
      <c r="M15" s="612"/>
    </row>
    <row r="16" spans="1:13" ht="49.9" customHeight="1">
      <c r="A16" s="663"/>
      <c r="B16" s="681" t="s">
        <v>940</v>
      </c>
      <c r="C16" s="697">
        <v>0</v>
      </c>
      <c r="D16" s="697">
        <v>0</v>
      </c>
      <c r="E16" s="697">
        <v>0</v>
      </c>
      <c r="F16" s="697">
        <v>0</v>
      </c>
      <c r="G16" s="697">
        <v>0</v>
      </c>
      <c r="H16" s="697">
        <v>0</v>
      </c>
      <c r="I16" s="697">
        <v>0</v>
      </c>
      <c r="J16" s="684">
        <v>845407131</v>
      </c>
      <c r="K16" s="684">
        <v>0</v>
      </c>
      <c r="L16" s="686">
        <f t="shared" si="0"/>
        <v>845407131</v>
      </c>
      <c r="M16" s="612"/>
    </row>
    <row r="17" spans="1:13" ht="21.65" customHeight="1">
      <c r="A17" s="663"/>
      <c r="B17" s="681" t="s">
        <v>941</v>
      </c>
      <c r="C17" s="697">
        <v>0</v>
      </c>
      <c r="D17" s="697">
        <v>0</v>
      </c>
      <c r="E17" s="697">
        <f>+E18+E19</f>
        <v>137582037</v>
      </c>
      <c r="F17" s="697">
        <f>+F18+F19</f>
        <v>478543188</v>
      </c>
      <c r="G17" s="697">
        <v>0</v>
      </c>
      <c r="H17" s="697">
        <v>0</v>
      </c>
      <c r="I17" s="697">
        <v>0</v>
      </c>
      <c r="J17" s="697">
        <v>0</v>
      </c>
      <c r="K17" s="684">
        <v>0</v>
      </c>
      <c r="L17" s="686">
        <f t="shared" si="0"/>
        <v>616125225</v>
      </c>
      <c r="M17" s="612"/>
    </row>
    <row r="18" spans="1:13" ht="14.5" customHeight="1">
      <c r="A18" s="663"/>
      <c r="B18" s="688" t="s">
        <v>942</v>
      </c>
      <c r="C18" s="692">
        <v>0</v>
      </c>
      <c r="D18" s="693">
        <v>0</v>
      </c>
      <c r="E18" s="691">
        <v>0</v>
      </c>
      <c r="F18" s="685">
        <v>190480740</v>
      </c>
      <c r="G18" s="693">
        <v>0</v>
      </c>
      <c r="H18" s="695">
        <v>0</v>
      </c>
      <c r="I18" s="695">
        <v>0</v>
      </c>
      <c r="J18" s="685">
        <v>0</v>
      </c>
      <c r="K18" s="695">
        <v>0</v>
      </c>
      <c r="L18" s="690">
        <f t="shared" si="0"/>
        <v>190480740</v>
      </c>
      <c r="M18" s="612"/>
    </row>
    <row r="19" spans="1:13" ht="30" customHeight="1">
      <c r="A19" s="663"/>
      <c r="B19" s="914" t="s">
        <v>1370</v>
      </c>
      <c r="C19" s="692">
        <v>0</v>
      </c>
      <c r="D19" s="693">
        <v>0</v>
      </c>
      <c r="E19" s="700">
        <v>137582037</v>
      </c>
      <c r="F19" s="700">
        <v>288062448</v>
      </c>
      <c r="G19" s="685">
        <v>0</v>
      </c>
      <c r="H19" s="685">
        <v>0</v>
      </c>
      <c r="I19" s="685">
        <v>0</v>
      </c>
      <c r="J19" s="685">
        <v>0</v>
      </c>
      <c r="K19" s="695">
        <v>0</v>
      </c>
      <c r="L19" s="690">
        <f t="shared" si="0"/>
        <v>425644485</v>
      </c>
      <c r="M19" s="612"/>
    </row>
    <row r="20" spans="1:13" ht="31.5" customHeight="1">
      <c r="A20" s="662"/>
      <c r="B20" s="681" t="s">
        <v>306</v>
      </c>
      <c r="C20" s="683">
        <v>0</v>
      </c>
      <c r="D20" s="683">
        <v>0</v>
      </c>
      <c r="E20" s="683">
        <v>0</v>
      </c>
      <c r="F20" s="683">
        <f>+F21+F22</f>
        <v>138087651</v>
      </c>
      <c r="G20" s="683">
        <v>0</v>
      </c>
      <c r="H20" s="683">
        <v>0</v>
      </c>
      <c r="I20" s="683">
        <v>0</v>
      </c>
      <c r="J20" s="683">
        <v>0</v>
      </c>
      <c r="K20" s="683">
        <v>0</v>
      </c>
      <c r="L20" s="686">
        <f t="shared" si="0"/>
        <v>138087651</v>
      </c>
      <c r="M20" s="612"/>
    </row>
    <row r="21" spans="1:13" ht="14.5" customHeight="1">
      <c r="A21" s="662"/>
      <c r="B21" s="385" t="s">
        <v>943</v>
      </c>
      <c r="C21" s="696">
        <v>0</v>
      </c>
      <c r="D21" s="689">
        <v>0</v>
      </c>
      <c r="E21" s="689">
        <v>0</v>
      </c>
      <c r="F21" s="695">
        <v>54017042</v>
      </c>
      <c r="G21" s="685">
        <v>0</v>
      </c>
      <c r="H21" s="685">
        <v>0</v>
      </c>
      <c r="I21" s="685">
        <v>0</v>
      </c>
      <c r="J21" s="685">
        <v>0</v>
      </c>
      <c r="K21" s="685">
        <v>0</v>
      </c>
      <c r="L21" s="690">
        <f t="shared" si="0"/>
        <v>54017042</v>
      </c>
      <c r="M21" s="612"/>
    </row>
    <row r="22" spans="1:13" ht="14.5" customHeight="1">
      <c r="A22" s="662"/>
      <c r="B22" s="385" t="s">
        <v>944</v>
      </c>
      <c r="C22" s="696">
        <v>0</v>
      </c>
      <c r="D22" s="689">
        <v>0</v>
      </c>
      <c r="E22" s="689">
        <v>0</v>
      </c>
      <c r="F22" s="695">
        <v>84070609</v>
      </c>
      <c r="G22" s="685">
        <v>0</v>
      </c>
      <c r="H22" s="685">
        <v>0</v>
      </c>
      <c r="I22" s="685">
        <v>0</v>
      </c>
      <c r="J22" s="685">
        <v>0</v>
      </c>
      <c r="K22" s="685">
        <v>0</v>
      </c>
      <c r="L22" s="690">
        <f t="shared" si="0"/>
        <v>84070609</v>
      </c>
      <c r="M22" s="612"/>
    </row>
    <row r="23" spans="1:13" ht="28.9" customHeight="1">
      <c r="A23" s="662"/>
      <c r="B23" s="681" t="s">
        <v>945</v>
      </c>
      <c r="C23" s="697">
        <v>0</v>
      </c>
      <c r="D23" s="697">
        <v>45373500</v>
      </c>
      <c r="E23" s="684">
        <v>38720876</v>
      </c>
      <c r="F23" s="684">
        <v>2280000</v>
      </c>
      <c r="G23" s="684">
        <v>120161177</v>
      </c>
      <c r="H23" s="683">
        <v>9210500</v>
      </c>
      <c r="I23" s="701">
        <v>0</v>
      </c>
      <c r="J23" s="683">
        <v>0</v>
      </c>
      <c r="K23" s="701">
        <v>0</v>
      </c>
      <c r="L23" s="916">
        <f t="shared" si="0"/>
        <v>215746053</v>
      </c>
      <c r="M23" s="612"/>
    </row>
    <row r="24" spans="1:13" ht="34.9" customHeight="1">
      <c r="A24" s="662"/>
      <c r="B24" s="698" t="s">
        <v>1326</v>
      </c>
      <c r="C24" s="699">
        <v>0</v>
      </c>
      <c r="D24" s="685">
        <v>0</v>
      </c>
      <c r="E24" s="700">
        <v>0</v>
      </c>
      <c r="F24" s="684">
        <v>182829414</v>
      </c>
      <c r="G24" s="684">
        <v>0</v>
      </c>
      <c r="H24" s="683">
        <v>131020983</v>
      </c>
      <c r="I24" s="701">
        <v>0</v>
      </c>
      <c r="J24" s="683">
        <v>0</v>
      </c>
      <c r="K24" s="701">
        <v>0</v>
      </c>
      <c r="L24" s="916">
        <f t="shared" ref="L24:L29" si="2">SUM(C24:K24)</f>
        <v>313850397</v>
      </c>
      <c r="M24" s="612"/>
    </row>
    <row r="25" spans="1:13" ht="19.149999999999999" customHeight="1">
      <c r="A25" s="662"/>
      <c r="B25" s="664" t="s">
        <v>946</v>
      </c>
      <c r="C25" s="684">
        <v>0</v>
      </c>
      <c r="D25" s="684">
        <v>0</v>
      </c>
      <c r="E25" s="684">
        <v>0</v>
      </c>
      <c r="F25" s="684">
        <f>+F26+F27+F28</f>
        <v>1205989816</v>
      </c>
      <c r="G25" s="684">
        <v>0</v>
      </c>
      <c r="H25" s="684">
        <v>0</v>
      </c>
      <c r="I25" s="701">
        <v>0</v>
      </c>
      <c r="J25" s="684">
        <v>0</v>
      </c>
      <c r="K25" s="684">
        <v>0</v>
      </c>
      <c r="L25" s="686">
        <f t="shared" si="2"/>
        <v>1205989816</v>
      </c>
      <c r="M25" s="612"/>
    </row>
    <row r="26" spans="1:13" ht="15" customHeight="1">
      <c r="A26" s="662"/>
      <c r="B26" s="970" t="s">
        <v>947</v>
      </c>
      <c r="C26" s="702">
        <v>0</v>
      </c>
      <c r="D26" s="694">
        <v>0</v>
      </c>
      <c r="E26" s="694">
        <v>0</v>
      </c>
      <c r="F26" s="695">
        <v>735578884</v>
      </c>
      <c r="G26" s="695">
        <v>0</v>
      </c>
      <c r="H26" s="695">
        <v>0</v>
      </c>
      <c r="I26" s="695">
        <v>0</v>
      </c>
      <c r="J26" s="695">
        <v>0</v>
      </c>
      <c r="K26" s="695">
        <v>0</v>
      </c>
      <c r="L26" s="690">
        <f t="shared" si="2"/>
        <v>735578884</v>
      </c>
      <c r="M26" s="612"/>
    </row>
    <row r="27" spans="1:13" ht="16.149999999999999" customHeight="1">
      <c r="A27" s="662"/>
      <c r="B27" s="970" t="s">
        <v>948</v>
      </c>
      <c r="C27" s="702">
        <v>0</v>
      </c>
      <c r="D27" s="694">
        <v>0</v>
      </c>
      <c r="E27" s="694">
        <v>0</v>
      </c>
      <c r="F27" s="695">
        <v>422995512</v>
      </c>
      <c r="G27" s="695">
        <v>0</v>
      </c>
      <c r="H27" s="695">
        <v>0</v>
      </c>
      <c r="I27" s="695">
        <v>0</v>
      </c>
      <c r="J27" s="695">
        <v>0</v>
      </c>
      <c r="K27" s="695">
        <v>0</v>
      </c>
      <c r="L27" s="690">
        <f t="shared" si="2"/>
        <v>422995512</v>
      </c>
      <c r="M27" s="612"/>
    </row>
    <row r="28" spans="1:13" ht="18" customHeight="1">
      <c r="A28" s="662"/>
      <c r="B28" s="970" t="s">
        <v>949</v>
      </c>
      <c r="C28" s="702">
        <v>0</v>
      </c>
      <c r="D28" s="694">
        <v>0</v>
      </c>
      <c r="E28" s="694">
        <v>0</v>
      </c>
      <c r="F28" s="695">
        <v>47415420</v>
      </c>
      <c r="G28" s="695">
        <v>0</v>
      </c>
      <c r="H28" s="695">
        <v>0</v>
      </c>
      <c r="I28" s="695">
        <v>0</v>
      </c>
      <c r="J28" s="695">
        <v>0</v>
      </c>
      <c r="K28" s="695">
        <v>0</v>
      </c>
      <c r="L28" s="690">
        <f t="shared" si="2"/>
        <v>47415420</v>
      </c>
      <c r="M28" s="612"/>
    </row>
    <row r="29" spans="1:13" ht="27" customHeight="1">
      <c r="A29" s="662"/>
      <c r="B29" s="664" t="s">
        <v>1339</v>
      </c>
      <c r="C29" s="684">
        <v>0</v>
      </c>
      <c r="D29" s="684">
        <v>0</v>
      </c>
      <c r="E29" s="683">
        <v>3600000</v>
      </c>
      <c r="F29" s="683">
        <v>113900000</v>
      </c>
      <c r="G29" s="684">
        <v>17937214</v>
      </c>
      <c r="H29" s="683">
        <v>273771556</v>
      </c>
      <c r="I29" s="701">
        <v>0</v>
      </c>
      <c r="J29" s="683">
        <v>102302192</v>
      </c>
      <c r="K29" s="684">
        <v>0</v>
      </c>
      <c r="L29" s="686">
        <f t="shared" si="2"/>
        <v>511510962</v>
      </c>
      <c r="M29" s="612"/>
    </row>
    <row r="30" spans="1:13" ht="6.75" customHeight="1" thickBot="1">
      <c r="A30" s="665"/>
      <c r="B30" s="703"/>
      <c r="C30" s="704"/>
      <c r="D30" s="705"/>
      <c r="E30" s="705"/>
      <c r="F30" s="705"/>
      <c r="G30" s="705"/>
      <c r="H30" s="705"/>
      <c r="I30" s="705"/>
      <c r="J30" s="705"/>
      <c r="K30" s="705"/>
      <c r="L30" s="706"/>
    </row>
    <row r="31" spans="1:13" ht="4.5" customHeight="1" thickTop="1" thickBot="1">
      <c r="A31" s="666"/>
      <c r="B31" s="707"/>
      <c r="C31" s="699"/>
      <c r="D31" s="699"/>
      <c r="E31" s="699"/>
      <c r="F31" s="699"/>
      <c r="G31" s="699"/>
      <c r="H31" s="699"/>
      <c r="I31" s="699"/>
      <c r="J31" s="699"/>
      <c r="K31" s="699"/>
      <c r="L31" s="699"/>
    </row>
    <row r="32" spans="1:13" ht="5.25" customHeight="1" thickTop="1">
      <c r="A32" s="1172" t="s">
        <v>489</v>
      </c>
      <c r="B32" s="1174"/>
      <c r="C32" s="1215">
        <f>C25+C24+C23+C20+C17+C16+C13+C12+C11</f>
        <v>5475556121</v>
      </c>
      <c r="D32" s="1215">
        <f>D25+D24+D23+D20+D17+D16+D13+D12+D11+D29</f>
        <v>72250665</v>
      </c>
      <c r="E32" s="1215">
        <f>E25+E24+E23+E20+E17+E16+E13+E12+E11+E29</f>
        <v>292376352</v>
      </c>
      <c r="F32" s="1215">
        <f>F25+F24+F23+F20+F17+F16+F13+F12+F11+F29</f>
        <v>4419810208</v>
      </c>
      <c r="G32" s="1215">
        <f>G25+G24+G23+G20+G17+G16+G13+G12+G11+G29</f>
        <v>138098391</v>
      </c>
      <c r="H32" s="1215">
        <f>H25+H24+H23+H20+H17+H16+H13+H12+H11+H29</f>
        <v>507048512</v>
      </c>
      <c r="I32" s="711"/>
      <c r="J32" s="1215">
        <f>J25+J24+J23+J20+J17+J16+J13+J12+J11+J29</f>
        <v>2225628046</v>
      </c>
      <c r="K32" s="1218">
        <f>K25+K24+K23+K20+K17+K16+K13+K12+K11</f>
        <v>0</v>
      </c>
      <c r="L32" s="1198">
        <f>L25+L24+L23+L20+L17+L16+L13+L12+L11+L29</f>
        <v>13130768295</v>
      </c>
    </row>
    <row r="33" spans="1:13" ht="12.75" customHeight="1">
      <c r="A33" s="1222"/>
      <c r="B33" s="1223"/>
      <c r="C33" s="1216"/>
      <c r="D33" s="1216"/>
      <c r="E33" s="1216"/>
      <c r="F33" s="1216"/>
      <c r="G33" s="1216"/>
      <c r="H33" s="1216"/>
      <c r="I33" s="915">
        <v>0</v>
      </c>
      <c r="J33" s="1216"/>
      <c r="K33" s="1219"/>
      <c r="L33" s="1221"/>
      <c r="M33" s="645"/>
    </row>
    <row r="34" spans="1:13" ht="4.5" customHeight="1" thickBot="1">
      <c r="A34" s="1175"/>
      <c r="B34" s="1177"/>
      <c r="C34" s="1217"/>
      <c r="D34" s="1217"/>
      <c r="E34" s="1217"/>
      <c r="F34" s="1217"/>
      <c r="G34" s="1217"/>
      <c r="H34" s="1217"/>
      <c r="I34" s="712"/>
      <c r="J34" s="1217"/>
      <c r="K34" s="1220"/>
      <c r="L34" s="1199"/>
    </row>
    <row r="35" spans="1:13" ht="12.75" customHeight="1" thickTop="1">
      <c r="A35" s="708"/>
      <c r="B35" s="2"/>
      <c r="C35" s="2"/>
      <c r="D35" s="2"/>
      <c r="E35" s="2"/>
      <c r="F35" s="2"/>
      <c r="G35" s="2"/>
      <c r="H35" s="2"/>
      <c r="I35" s="2"/>
      <c r="J35" s="2"/>
      <c r="K35" s="2"/>
      <c r="L35" s="709"/>
    </row>
    <row r="36" spans="1:13" ht="12.75" customHeight="1">
      <c r="A36" s="708"/>
      <c r="B36" s="2" t="s">
        <v>1341</v>
      </c>
      <c r="C36" s="2"/>
      <c r="D36" s="2"/>
      <c r="E36" s="2"/>
      <c r="F36" s="2"/>
      <c r="G36" s="2"/>
      <c r="H36" s="2"/>
      <c r="I36" s="2"/>
      <c r="J36" s="2"/>
      <c r="K36" s="2"/>
      <c r="L36" s="709"/>
    </row>
    <row r="37" spans="1:13" ht="22.15" customHeight="1">
      <c r="A37" s="710"/>
      <c r="B37" s="2" t="s">
        <v>1031</v>
      </c>
      <c r="C37" s="2"/>
      <c r="D37" s="2"/>
      <c r="E37" s="2"/>
      <c r="F37" s="2"/>
      <c r="G37" s="2"/>
      <c r="H37" s="2"/>
      <c r="I37" s="2"/>
      <c r="J37" s="2"/>
      <c r="K37" s="2"/>
      <c r="L37" s="709"/>
    </row>
    <row r="38" spans="1:13" ht="12.75" customHeight="1">
      <c r="A38" s="710"/>
      <c r="C38" s="2"/>
      <c r="D38" s="2"/>
      <c r="E38" s="2"/>
      <c r="F38" s="2"/>
      <c r="G38" s="2"/>
      <c r="H38" s="2"/>
      <c r="I38" s="2"/>
      <c r="J38" s="2"/>
      <c r="K38" s="2"/>
      <c r="L38" s="709"/>
    </row>
    <row r="39" spans="1:13" ht="12.75" customHeight="1">
      <c r="A39" s="710"/>
      <c r="B39" s="2"/>
      <c r="C39" s="2"/>
      <c r="D39" s="2"/>
      <c r="E39" s="2"/>
      <c r="F39" s="709"/>
      <c r="G39" s="2"/>
      <c r="H39" s="709"/>
      <c r="I39" s="709"/>
      <c r="J39" s="2"/>
      <c r="K39" s="2"/>
      <c r="L39" s="709"/>
    </row>
    <row r="40" spans="1:13" ht="12.75" customHeight="1">
      <c r="A40" s="710"/>
      <c r="B40" s="2"/>
      <c r="C40" s="2"/>
      <c r="D40" s="2"/>
      <c r="E40" s="2"/>
      <c r="F40" s="2"/>
      <c r="G40" s="2"/>
      <c r="H40" s="2"/>
      <c r="J40" s="2"/>
      <c r="K40" s="2"/>
      <c r="L40" s="709"/>
    </row>
    <row r="41" spans="1:13" ht="12.75" customHeight="1">
      <c r="A41" s="710"/>
      <c r="B41" s="2"/>
      <c r="C41" s="2"/>
      <c r="D41" s="709"/>
      <c r="E41" s="2"/>
      <c r="F41" s="2"/>
      <c r="G41" s="2"/>
      <c r="H41" s="2"/>
      <c r="I41" s="2"/>
      <c r="J41" s="2"/>
      <c r="K41" s="2"/>
      <c r="L41" s="709"/>
    </row>
    <row r="42" spans="1:13" ht="12.75" customHeight="1">
      <c r="A42" s="710"/>
      <c r="B42" s="2"/>
      <c r="C42" s="709"/>
      <c r="D42" s="709"/>
      <c r="E42" s="709"/>
      <c r="F42" s="709"/>
      <c r="G42" s="709"/>
      <c r="H42" s="709"/>
      <c r="I42" s="709"/>
      <c r="J42" s="709"/>
      <c r="K42" s="2"/>
      <c r="L42" s="709"/>
    </row>
    <row r="43" spans="1:13" ht="12.75" customHeight="1">
      <c r="A43" s="710"/>
      <c r="B43" s="2"/>
      <c r="C43" s="2"/>
      <c r="D43" s="2"/>
      <c r="E43" s="2"/>
      <c r="F43" s="2"/>
      <c r="G43" s="2"/>
      <c r="H43" s="2"/>
      <c r="I43" s="2"/>
      <c r="J43" s="2"/>
      <c r="K43" s="2"/>
      <c r="L43" s="709"/>
    </row>
    <row r="44" spans="1:13" ht="12.75" customHeight="1">
      <c r="A44" s="710"/>
      <c r="B44" s="2"/>
      <c r="C44" s="2"/>
      <c r="D44" s="2"/>
      <c r="E44" s="2"/>
      <c r="F44" s="2"/>
      <c r="G44" s="2"/>
      <c r="H44" s="2"/>
      <c r="I44" s="2"/>
      <c r="J44" s="2"/>
      <c r="K44" s="2"/>
      <c r="L44" s="709"/>
    </row>
    <row r="45" spans="1:13" ht="12.75" customHeight="1">
      <c r="A45" s="710"/>
      <c r="B45" s="2"/>
      <c r="C45" s="2"/>
      <c r="D45" s="2"/>
      <c r="E45" s="2"/>
      <c r="F45" s="2"/>
      <c r="G45" s="2"/>
      <c r="H45" s="2"/>
      <c r="I45" s="2"/>
      <c r="J45" s="2"/>
      <c r="K45" s="2"/>
      <c r="L45" s="709"/>
    </row>
    <row r="46" spans="1:13" ht="12.75" customHeight="1">
      <c r="A46" s="710"/>
      <c r="B46" s="2"/>
      <c r="C46" s="2"/>
      <c r="D46" s="2"/>
      <c r="E46" s="2"/>
      <c r="F46" s="2"/>
      <c r="G46" s="2"/>
      <c r="H46" s="2"/>
      <c r="I46" s="2"/>
      <c r="J46" s="2"/>
      <c r="K46" s="2"/>
      <c r="L46" s="709"/>
    </row>
    <row r="47" spans="1:13" ht="12.75" customHeight="1">
      <c r="A47" s="710"/>
      <c r="B47" s="2"/>
      <c r="C47" s="2"/>
      <c r="D47" s="2"/>
      <c r="E47" s="2"/>
      <c r="F47" s="2"/>
      <c r="G47" s="2"/>
      <c r="H47" s="2"/>
      <c r="I47" s="2"/>
      <c r="J47" s="2"/>
      <c r="K47" s="2"/>
      <c r="L47" s="709"/>
    </row>
    <row r="48" spans="1:13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709"/>
    </row>
    <row r="49" spans="1:12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709"/>
    </row>
    <row r="50" spans="1:12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709"/>
    </row>
    <row r="51" spans="1:12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709"/>
    </row>
    <row r="52" spans="1:1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709"/>
    </row>
    <row r="53" spans="1:12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709"/>
    </row>
    <row r="54" spans="1:12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2.75" customHeight="1"/>
    <row r="65" ht="12.75" customHeight="1"/>
    <row r="66" ht="12.75" customHeight="1"/>
    <row r="67" ht="15.5"/>
    <row r="68" ht="15.5"/>
    <row r="69" ht="15.5"/>
    <row r="70" ht="15.5"/>
    <row r="71" ht="15.5"/>
    <row r="72" ht="15.5"/>
    <row r="73" ht="15.5"/>
    <row r="74" ht="15.5"/>
    <row r="75" ht="15.5"/>
    <row r="76" ht="15.5"/>
    <row r="77" ht="15.5"/>
    <row r="78" ht="15.5"/>
    <row r="79" ht="15.5"/>
    <row r="80" ht="15.5"/>
    <row r="81" ht="15.5"/>
    <row r="82" ht="15.5"/>
    <row r="83" ht="15.5"/>
    <row r="84" ht="15.5"/>
    <row r="85" ht="15.5"/>
    <row r="86" ht="15.5"/>
    <row r="87" ht="15.5"/>
    <row r="88" ht="15.5"/>
    <row r="89" ht="15.5"/>
    <row r="90" ht="15.5"/>
    <row r="91" ht="15.5"/>
    <row r="92" ht="15.5"/>
    <row r="93" ht="15.5"/>
    <row r="94" ht="15.5"/>
    <row r="95" ht="15.5"/>
    <row r="96" ht="15.5"/>
    <row r="97" ht="15.5"/>
  </sheetData>
  <mergeCells count="18">
    <mergeCell ref="A7:B8"/>
    <mergeCell ref="C7:K7"/>
    <mergeCell ref="L7:L8"/>
    <mergeCell ref="A1:L1"/>
    <mergeCell ref="A2:L2"/>
    <mergeCell ref="A3:L3"/>
    <mergeCell ref="A4:L4"/>
    <mergeCell ref="A5:L5"/>
    <mergeCell ref="H32:H34"/>
    <mergeCell ref="J32:J34"/>
    <mergeCell ref="K32:K34"/>
    <mergeCell ref="L32:L34"/>
    <mergeCell ref="A32:B34"/>
    <mergeCell ref="C32:C34"/>
    <mergeCell ref="D32:D34"/>
    <mergeCell ref="E32:E34"/>
    <mergeCell ref="F32:F34"/>
    <mergeCell ref="G32:G34"/>
  </mergeCells>
  <printOptions horizontalCentered="1"/>
  <pageMargins left="0.19685039370078741" right="0" top="0" bottom="0.19685039370078741" header="0.23622047244094491" footer="0.19685039370078741"/>
  <pageSetup scale="59" fitToHeight="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5"/>
  <sheetViews>
    <sheetView topLeftCell="A19" zoomScale="110" zoomScaleNormal="110" workbookViewId="0">
      <selection activeCell="D22" sqref="D22"/>
    </sheetView>
  </sheetViews>
  <sheetFormatPr baseColWidth="10" defaultColWidth="11.453125" defaultRowHeight="12.5"/>
  <cols>
    <col min="1" max="1" width="54.81640625" style="1" customWidth="1"/>
    <col min="2" max="2" width="18.26953125" style="1" bestFit="1" customWidth="1"/>
    <col min="3" max="3" width="17.7265625" style="1" bestFit="1" customWidth="1"/>
    <col min="4" max="4" width="18.26953125" style="1" bestFit="1" customWidth="1"/>
    <col min="5" max="5" width="19.453125" style="1" customWidth="1"/>
    <col min="6" max="6" width="19.81640625" style="1" customWidth="1"/>
    <col min="7" max="7" width="12.54296875" style="1" bestFit="1" customWidth="1"/>
    <col min="8" max="16384" width="11.453125" style="1"/>
  </cols>
  <sheetData>
    <row r="1" spans="1:11" ht="19.899999999999999" customHeight="1">
      <c r="A1" s="993" t="s">
        <v>950</v>
      </c>
      <c r="B1" s="993"/>
      <c r="C1" s="993"/>
      <c r="D1" s="993"/>
      <c r="E1" s="993"/>
      <c r="F1" s="993"/>
    </row>
    <row r="2" spans="1:11" ht="16.5">
      <c r="A2" s="994" t="s">
        <v>1330</v>
      </c>
      <c r="B2" s="994"/>
      <c r="C2" s="994"/>
      <c r="D2" s="994"/>
      <c r="E2" s="994"/>
      <c r="F2" s="994"/>
      <c r="G2" s="667"/>
      <c r="H2" s="667"/>
      <c r="I2" s="667"/>
      <c r="J2" s="667"/>
      <c r="K2" s="667"/>
    </row>
    <row r="3" spans="1:11" ht="39" customHeight="1">
      <c r="A3" s="1227"/>
      <c r="B3" s="1227"/>
      <c r="C3" s="1227"/>
      <c r="D3" s="1227"/>
      <c r="E3" s="1227"/>
      <c r="F3" s="1227"/>
    </row>
    <row r="4" spans="1:11" ht="30" customHeight="1">
      <c r="A4" s="1228" t="s">
        <v>2</v>
      </c>
      <c r="B4" s="1228"/>
      <c r="C4" s="1228"/>
      <c r="D4" s="1228"/>
      <c r="E4" s="1228"/>
      <c r="F4" s="1228"/>
    </row>
    <row r="5" spans="1:11" ht="3.75" customHeight="1">
      <c r="A5" s="2"/>
      <c r="B5" s="2"/>
      <c r="C5" s="2"/>
      <c r="D5" s="2"/>
      <c r="E5" s="2"/>
      <c r="F5" s="2"/>
    </row>
    <row r="6" spans="1:11" ht="9.75" customHeight="1" thickBot="1">
      <c r="A6" s="2"/>
      <c r="B6" s="2"/>
      <c r="C6" s="2"/>
      <c r="D6" s="2"/>
      <c r="E6" s="2"/>
      <c r="F6" s="2"/>
    </row>
    <row r="7" spans="1:11" ht="16" thickTop="1">
      <c r="A7" s="1150" t="s">
        <v>1070</v>
      </c>
      <c r="B7" s="713" t="s">
        <v>951</v>
      </c>
      <c r="C7" s="714" t="s">
        <v>951</v>
      </c>
      <c r="D7" s="713" t="s">
        <v>13</v>
      </c>
      <c r="E7" s="715" t="s">
        <v>193</v>
      </c>
      <c r="F7" s="716" t="s">
        <v>13</v>
      </c>
    </row>
    <row r="8" spans="1:11" ht="16" thickBot="1">
      <c r="A8" s="1151"/>
      <c r="B8" s="717" t="s">
        <v>952</v>
      </c>
      <c r="C8" s="718" t="s">
        <v>953</v>
      </c>
      <c r="D8" s="717" t="s">
        <v>954</v>
      </c>
      <c r="E8" s="905" t="s">
        <v>955</v>
      </c>
      <c r="F8" s="906" t="s">
        <v>956</v>
      </c>
    </row>
    <row r="9" spans="1:11" ht="19.149999999999999" customHeight="1" thickTop="1">
      <c r="A9" s="719" t="s">
        <v>957</v>
      </c>
      <c r="B9" s="720">
        <v>188542440</v>
      </c>
      <c r="C9" s="720">
        <v>122552586</v>
      </c>
      <c r="D9" s="720">
        <v>311095026</v>
      </c>
      <c r="E9" s="721">
        <v>6326399</v>
      </c>
      <c r="F9" s="722">
        <v>317421425</v>
      </c>
      <c r="G9" s="668"/>
    </row>
    <row r="10" spans="1:11" ht="18" customHeight="1">
      <c r="A10" s="723" t="s">
        <v>958</v>
      </c>
      <c r="B10" s="724">
        <v>21417649</v>
      </c>
      <c r="C10" s="724">
        <v>13921472</v>
      </c>
      <c r="D10" s="724">
        <v>35339121</v>
      </c>
      <c r="E10" s="725">
        <v>1903109</v>
      </c>
      <c r="F10" s="726">
        <v>37242230</v>
      </c>
    </row>
    <row r="11" spans="1:11" ht="18" customHeight="1">
      <c r="A11" s="723" t="s">
        <v>99</v>
      </c>
      <c r="B11" s="724">
        <v>14273696</v>
      </c>
      <c r="C11" s="724">
        <v>9277902</v>
      </c>
      <c r="D11" s="724">
        <v>23551598</v>
      </c>
      <c r="E11" s="725">
        <v>429948</v>
      </c>
      <c r="F11" s="726">
        <v>23981546</v>
      </c>
    </row>
    <row r="12" spans="1:11" ht="18" customHeight="1">
      <c r="A12" s="723" t="s">
        <v>91</v>
      </c>
      <c r="B12" s="724">
        <v>8040491</v>
      </c>
      <c r="C12" s="724">
        <v>5226319</v>
      </c>
      <c r="D12" s="724">
        <v>13266810</v>
      </c>
      <c r="E12" s="725">
        <v>183418</v>
      </c>
      <c r="F12" s="726">
        <v>13450228</v>
      </c>
    </row>
    <row r="13" spans="1:11" ht="18" customHeight="1">
      <c r="A13" s="727" t="s">
        <v>959</v>
      </c>
      <c r="B13" s="724">
        <v>4429901</v>
      </c>
      <c r="C13" s="724">
        <v>2879435</v>
      </c>
      <c r="D13" s="724">
        <v>7309336</v>
      </c>
      <c r="E13" s="725">
        <v>14687</v>
      </c>
      <c r="F13" s="726">
        <v>7324023</v>
      </c>
    </row>
    <row r="14" spans="1:11" ht="18" customHeight="1">
      <c r="A14" s="727" t="s">
        <v>960</v>
      </c>
      <c r="B14" s="724">
        <v>4591965</v>
      </c>
      <c r="C14" s="724">
        <v>2039810</v>
      </c>
      <c r="D14" s="724">
        <v>6631775</v>
      </c>
      <c r="E14" s="725">
        <v>180581</v>
      </c>
      <c r="F14" s="726">
        <v>6812356</v>
      </c>
    </row>
    <row r="15" spans="1:11" ht="18" customHeight="1">
      <c r="A15" s="727" t="s">
        <v>961</v>
      </c>
      <c r="B15" s="724">
        <v>1378673</v>
      </c>
      <c r="C15" s="724">
        <v>896137</v>
      </c>
      <c r="D15" s="724">
        <v>2274810</v>
      </c>
      <c r="E15" s="725">
        <v>22475</v>
      </c>
      <c r="F15" s="726">
        <v>2297285</v>
      </c>
    </row>
    <row r="16" spans="1:11" ht="18" customHeight="1">
      <c r="A16" s="727" t="s">
        <v>962</v>
      </c>
      <c r="B16" s="724">
        <v>5128817</v>
      </c>
      <c r="C16" s="724">
        <v>3333731</v>
      </c>
      <c r="D16" s="724">
        <v>8462548</v>
      </c>
      <c r="E16" s="725">
        <v>1091699</v>
      </c>
      <c r="F16" s="726">
        <v>9554247</v>
      </c>
    </row>
    <row r="17" spans="1:6" ht="18" customHeight="1">
      <c r="A17" s="727" t="s">
        <v>963</v>
      </c>
      <c r="B17" s="724">
        <v>8960573</v>
      </c>
      <c r="C17" s="724">
        <v>5824372</v>
      </c>
      <c r="D17" s="724">
        <v>14784945</v>
      </c>
      <c r="E17" s="725">
        <v>490030</v>
      </c>
      <c r="F17" s="726">
        <v>15274975</v>
      </c>
    </row>
    <row r="18" spans="1:6" ht="18" customHeight="1">
      <c r="A18" s="727" t="s">
        <v>964</v>
      </c>
      <c r="B18" s="724">
        <v>1722230</v>
      </c>
      <c r="C18" s="724">
        <v>1119450</v>
      </c>
      <c r="D18" s="724">
        <v>2841680</v>
      </c>
      <c r="E18" s="725">
        <v>79817</v>
      </c>
      <c r="F18" s="726">
        <v>2921497</v>
      </c>
    </row>
    <row r="19" spans="1:6" ht="18" customHeight="1">
      <c r="A19" s="727" t="s">
        <v>965</v>
      </c>
      <c r="B19" s="724">
        <v>2000555</v>
      </c>
      <c r="C19" s="724">
        <v>1300360</v>
      </c>
      <c r="D19" s="724">
        <v>3300915</v>
      </c>
      <c r="E19" s="725">
        <v>76969</v>
      </c>
      <c r="F19" s="726">
        <v>3377884</v>
      </c>
    </row>
    <row r="20" spans="1:6" ht="18" customHeight="1">
      <c r="A20" s="727" t="s">
        <v>174</v>
      </c>
      <c r="B20" s="724">
        <v>728439</v>
      </c>
      <c r="C20" s="724">
        <v>473485</v>
      </c>
      <c r="D20" s="724">
        <v>1201924</v>
      </c>
      <c r="E20" s="725">
        <v>11000</v>
      </c>
      <c r="F20" s="726">
        <v>1212924</v>
      </c>
    </row>
    <row r="21" spans="1:6" ht="18" customHeight="1">
      <c r="A21" s="727" t="s">
        <v>966</v>
      </c>
      <c r="B21" s="724">
        <v>1030876</v>
      </c>
      <c r="C21" s="724">
        <v>670070</v>
      </c>
      <c r="D21" s="724">
        <v>1700946</v>
      </c>
      <c r="E21" s="725">
        <v>2050</v>
      </c>
      <c r="F21" s="726">
        <v>1702996</v>
      </c>
    </row>
    <row r="22" spans="1:6" ht="18" customHeight="1">
      <c r="A22" s="727" t="s">
        <v>967</v>
      </c>
      <c r="B22" s="724">
        <v>544447</v>
      </c>
      <c r="C22" s="724">
        <v>353891</v>
      </c>
      <c r="D22" s="724">
        <v>898338</v>
      </c>
      <c r="E22" s="725">
        <v>11000</v>
      </c>
      <c r="F22" s="726">
        <v>909338</v>
      </c>
    </row>
    <row r="23" spans="1:6" ht="18" customHeight="1">
      <c r="A23" s="723" t="s">
        <v>968</v>
      </c>
      <c r="B23" s="724">
        <v>1203999</v>
      </c>
      <c r="C23" s="724">
        <v>782599</v>
      </c>
      <c r="D23" s="724">
        <v>1986598</v>
      </c>
      <c r="E23" s="725">
        <v>11425</v>
      </c>
      <c r="F23" s="726">
        <v>1998023</v>
      </c>
    </row>
    <row r="24" spans="1:6" ht="18" customHeight="1">
      <c r="A24" s="723" t="s">
        <v>1327</v>
      </c>
      <c r="B24" s="724">
        <v>3411382</v>
      </c>
      <c r="C24" s="724">
        <v>2217398</v>
      </c>
      <c r="D24" s="724">
        <v>5628780</v>
      </c>
      <c r="E24" s="725">
        <v>22905</v>
      </c>
      <c r="F24" s="726">
        <v>5651685</v>
      </c>
    </row>
    <row r="25" spans="1:6" ht="18" customHeight="1">
      <c r="A25" s="723" t="s">
        <v>969</v>
      </c>
      <c r="B25" s="973">
        <v>0</v>
      </c>
      <c r="C25" s="973">
        <v>0</v>
      </c>
      <c r="D25" s="973">
        <v>0</v>
      </c>
      <c r="E25" s="725">
        <v>435135</v>
      </c>
      <c r="F25" s="726">
        <v>435135</v>
      </c>
    </row>
    <row r="26" spans="1:6" ht="18" customHeight="1">
      <c r="A26" s="723" t="s">
        <v>970</v>
      </c>
      <c r="B26" s="724">
        <v>586773</v>
      </c>
      <c r="C26" s="724">
        <v>381402</v>
      </c>
      <c r="D26" s="724">
        <v>968175</v>
      </c>
      <c r="E26" s="725">
        <v>13805</v>
      </c>
      <c r="F26" s="726">
        <v>981980</v>
      </c>
    </row>
    <row r="27" spans="1:6" ht="18" customHeight="1">
      <c r="A27" s="723" t="s">
        <v>971</v>
      </c>
      <c r="B27" s="724">
        <v>1217372</v>
      </c>
      <c r="C27" s="724">
        <v>791292</v>
      </c>
      <c r="D27" s="724">
        <v>2008664</v>
      </c>
      <c r="E27" s="725">
        <v>134493</v>
      </c>
      <c r="F27" s="726">
        <v>2143157</v>
      </c>
    </row>
    <row r="28" spans="1:6" ht="18" customHeight="1">
      <c r="A28" s="723" t="s">
        <v>972</v>
      </c>
      <c r="B28" s="724">
        <v>698180</v>
      </c>
      <c r="C28" s="724">
        <v>453817</v>
      </c>
      <c r="D28" s="724">
        <v>1151997</v>
      </c>
      <c r="E28" s="725">
        <v>5500</v>
      </c>
      <c r="F28" s="726">
        <v>1157497</v>
      </c>
    </row>
    <row r="29" spans="1:6" ht="18" customHeight="1">
      <c r="A29" s="723" t="s">
        <v>973</v>
      </c>
      <c r="B29" s="724">
        <v>1033439</v>
      </c>
      <c r="C29" s="724">
        <v>671735</v>
      </c>
      <c r="D29" s="724">
        <v>1705174</v>
      </c>
      <c r="E29" s="725">
        <v>13275</v>
      </c>
      <c r="F29" s="726">
        <v>1718449</v>
      </c>
    </row>
    <row r="30" spans="1:6" ht="18" customHeight="1">
      <c r="A30" s="728" t="s">
        <v>974</v>
      </c>
      <c r="B30" s="729">
        <f>SUM(B9:B29)</f>
        <v>270941897</v>
      </c>
      <c r="C30" s="729">
        <f>SUM(C9:C29)</f>
        <v>175167263</v>
      </c>
      <c r="D30" s="729">
        <f>SUM(D9:D29)</f>
        <v>446109160</v>
      </c>
      <c r="E30" s="729">
        <f>SUM(E9:E29)</f>
        <v>11459720</v>
      </c>
      <c r="F30" s="917">
        <f>SUM(F9:F29)</f>
        <v>457568880</v>
      </c>
    </row>
    <row r="31" spans="1:6" ht="18" customHeight="1">
      <c r="A31" s="723" t="s">
        <v>975</v>
      </c>
      <c r="B31" s="724">
        <v>4609150</v>
      </c>
      <c r="C31" s="724">
        <v>1843660</v>
      </c>
      <c r="D31" s="724">
        <v>6452810</v>
      </c>
      <c r="E31" s="730">
        <v>246468</v>
      </c>
      <c r="F31" s="726">
        <v>6699278</v>
      </c>
    </row>
    <row r="32" spans="1:6" ht="18" customHeight="1">
      <c r="A32" s="723" t="s">
        <v>976</v>
      </c>
      <c r="B32" s="974">
        <v>0</v>
      </c>
      <c r="C32" s="724">
        <v>35104223</v>
      </c>
      <c r="D32" s="724">
        <v>35104223</v>
      </c>
      <c r="E32" s="730">
        <v>6665221</v>
      </c>
      <c r="F32" s="726">
        <v>41769444</v>
      </c>
    </row>
    <row r="33" spans="1:6" ht="18" customHeight="1" thickBot="1">
      <c r="A33" s="731" t="s">
        <v>977</v>
      </c>
      <c r="B33" s="732">
        <f>SUM(B31:B32)</f>
        <v>4609150</v>
      </c>
      <c r="C33" s="732">
        <f t="shared" ref="C33:F33" si="0">SUM(C31:C32)</f>
        <v>36947883</v>
      </c>
      <c r="D33" s="732">
        <f t="shared" si="0"/>
        <v>41557033</v>
      </c>
      <c r="E33" s="732">
        <f t="shared" si="0"/>
        <v>6911689</v>
      </c>
      <c r="F33" s="918">
        <f t="shared" si="0"/>
        <v>48468722</v>
      </c>
    </row>
    <row r="34" spans="1:6" ht="19.899999999999999" customHeight="1" thickTop="1" thickBot="1">
      <c r="A34" s="733" t="s">
        <v>13</v>
      </c>
      <c r="B34" s="734">
        <f>B30+B33</f>
        <v>275551047</v>
      </c>
      <c r="C34" s="734">
        <f t="shared" ref="C34:F34" si="1">C30+C33</f>
        <v>212115146</v>
      </c>
      <c r="D34" s="734">
        <f t="shared" si="1"/>
        <v>487666193</v>
      </c>
      <c r="E34" s="734">
        <f t="shared" si="1"/>
        <v>18371409</v>
      </c>
      <c r="F34" s="919">
        <f t="shared" si="1"/>
        <v>506037602</v>
      </c>
    </row>
    <row r="35" spans="1:6" ht="13" thickTop="1"/>
  </sheetData>
  <mergeCells count="5">
    <mergeCell ref="A1:F1"/>
    <mergeCell ref="A2:F2"/>
    <mergeCell ref="A3:F3"/>
    <mergeCell ref="A4:F4"/>
    <mergeCell ref="A7:A8"/>
  </mergeCells>
  <printOptions horizontalCentered="1"/>
  <pageMargins left="0.31496062992125984" right="0.31496062992125984" top="0.74803149606299213" bottom="0.74803149606299213" header="0.31496062992125984" footer="0.31496062992125984"/>
  <pageSetup scale="67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39"/>
  <sheetViews>
    <sheetView topLeftCell="A11" zoomScale="90" zoomScaleNormal="90" workbookViewId="0">
      <selection activeCell="F21" sqref="F21"/>
    </sheetView>
  </sheetViews>
  <sheetFormatPr baseColWidth="10" defaultColWidth="11.453125" defaultRowHeight="12.5"/>
  <cols>
    <col min="1" max="1" width="75.453125" style="1" customWidth="1"/>
    <col min="2" max="2" width="17.7265625" style="1" bestFit="1" customWidth="1"/>
    <col min="3" max="3" width="18.453125" style="1" bestFit="1" customWidth="1"/>
    <col min="4" max="4" width="18.1796875" style="1" bestFit="1" customWidth="1"/>
    <col min="5" max="5" width="11.453125" style="1"/>
    <col min="6" max="6" width="35.1796875" style="1" customWidth="1"/>
    <col min="7" max="16384" width="11.453125" style="1"/>
  </cols>
  <sheetData>
    <row r="1" spans="1:6" ht="16.5">
      <c r="A1" s="993" t="s">
        <v>978</v>
      </c>
      <c r="B1" s="993"/>
      <c r="C1" s="993"/>
      <c r="D1" s="993"/>
    </row>
    <row r="2" spans="1:6" ht="16.5">
      <c r="A2" s="994" t="s">
        <v>1330</v>
      </c>
      <c r="B2" s="994"/>
      <c r="C2" s="994"/>
      <c r="D2" s="994"/>
      <c r="E2" s="89"/>
      <c r="F2" s="89"/>
    </row>
    <row r="3" spans="1:6" ht="45.65" customHeight="1">
      <c r="A3" s="1214"/>
      <c r="B3" s="1214"/>
      <c r="C3" s="1214"/>
      <c r="D3" s="1214"/>
    </row>
    <row r="4" spans="1:6" ht="20.5" customHeight="1">
      <c r="A4" s="996" t="s">
        <v>2</v>
      </c>
      <c r="B4" s="996"/>
      <c r="C4" s="996"/>
      <c r="D4" s="996"/>
    </row>
    <row r="5" spans="1:6" ht="3.75" customHeight="1">
      <c r="A5" s="2"/>
      <c r="B5" s="2"/>
      <c r="C5" s="2"/>
      <c r="D5" s="2"/>
    </row>
    <row r="6" spans="1:6" ht="9.75" customHeight="1" thickBot="1">
      <c r="A6" s="2"/>
      <c r="B6" s="2"/>
      <c r="C6" s="2"/>
      <c r="D6" s="2"/>
    </row>
    <row r="7" spans="1:6" ht="31.5" customHeight="1" thickTop="1" thickBot="1">
      <c r="A7" s="18" t="s">
        <v>137</v>
      </c>
      <c r="B7" s="18" t="s">
        <v>979</v>
      </c>
      <c r="C7" s="18" t="s">
        <v>980</v>
      </c>
      <c r="D7" s="18" t="s">
        <v>13</v>
      </c>
    </row>
    <row r="8" spans="1:6" ht="20.149999999999999" hidden="1" customHeight="1">
      <c r="A8" s="654" t="s">
        <v>929</v>
      </c>
      <c r="B8" s="669"/>
      <c r="C8" s="669"/>
      <c r="D8" s="5">
        <f t="shared" ref="D8:D10" si="0">SUM(B8:C8)</f>
        <v>0</v>
      </c>
    </row>
    <row r="9" spans="1:6" ht="20.149999999999999" hidden="1" customHeight="1">
      <c r="A9" s="655" t="s">
        <v>930</v>
      </c>
      <c r="B9" s="669"/>
      <c r="C9" s="669"/>
      <c r="D9" s="5">
        <f t="shared" si="0"/>
        <v>0</v>
      </c>
    </row>
    <row r="10" spans="1:6" ht="20.149999999999999" hidden="1" customHeight="1">
      <c r="A10" s="655" t="s">
        <v>931</v>
      </c>
      <c r="B10" s="669"/>
      <c r="C10" s="669"/>
      <c r="D10" s="5">
        <f t="shared" si="0"/>
        <v>0</v>
      </c>
    </row>
    <row r="11" spans="1:6" ht="17.149999999999999" customHeight="1" thickTop="1">
      <c r="A11" s="79" t="s">
        <v>1088</v>
      </c>
      <c r="B11" s="660">
        <v>69142725</v>
      </c>
      <c r="C11" s="660">
        <v>0</v>
      </c>
      <c r="D11" s="658">
        <v>69142725</v>
      </c>
    </row>
    <row r="12" spans="1:6" ht="17.149999999999999" customHeight="1">
      <c r="A12" s="79" t="s">
        <v>1089</v>
      </c>
      <c r="B12" s="660">
        <v>129775650</v>
      </c>
      <c r="C12" s="660">
        <v>0</v>
      </c>
      <c r="D12" s="658">
        <v>129775650</v>
      </c>
    </row>
    <row r="13" spans="1:6" ht="19.899999999999999" customHeight="1">
      <c r="A13" s="770" t="s">
        <v>1087</v>
      </c>
      <c r="B13" s="660">
        <v>244490934</v>
      </c>
      <c r="C13" s="660">
        <v>0</v>
      </c>
      <c r="D13" s="658">
        <v>244490934</v>
      </c>
    </row>
    <row r="14" spans="1:6" ht="17.149999999999999" customHeight="1">
      <c r="A14" s="770" t="s">
        <v>1086</v>
      </c>
      <c r="B14" s="660">
        <v>46915651</v>
      </c>
      <c r="C14" s="660">
        <v>0</v>
      </c>
      <c r="D14" s="658">
        <v>46915651</v>
      </c>
    </row>
    <row r="15" spans="1:6" ht="17.149999999999999" customHeight="1">
      <c r="A15" s="770" t="s">
        <v>1313</v>
      </c>
      <c r="B15" s="660">
        <v>31413593</v>
      </c>
      <c r="C15" s="660">
        <v>0</v>
      </c>
      <c r="D15" s="658">
        <v>31413593</v>
      </c>
    </row>
    <row r="16" spans="1:6" ht="17.149999999999999" customHeight="1">
      <c r="A16" s="770" t="s">
        <v>1085</v>
      </c>
      <c r="B16" s="660">
        <v>26698384</v>
      </c>
      <c r="C16" s="660">
        <v>0</v>
      </c>
      <c r="D16" s="658">
        <v>26698384</v>
      </c>
    </row>
    <row r="17" spans="1:8" ht="17.149999999999999" customHeight="1">
      <c r="A17" s="770" t="s">
        <v>1084</v>
      </c>
      <c r="B17" s="660">
        <v>11739259</v>
      </c>
      <c r="C17" s="660">
        <v>0</v>
      </c>
      <c r="D17" s="658">
        <v>11739259</v>
      </c>
    </row>
    <row r="18" spans="1:8" ht="17.149999999999999" customHeight="1">
      <c r="A18" s="770" t="s">
        <v>1314</v>
      </c>
      <c r="B18" s="660">
        <v>53637618</v>
      </c>
      <c r="C18" s="660">
        <v>0</v>
      </c>
      <c r="D18" s="658">
        <v>53637618</v>
      </c>
    </row>
    <row r="19" spans="1:8" ht="17.149999999999999" customHeight="1">
      <c r="A19" s="770" t="s">
        <v>983</v>
      </c>
      <c r="B19" s="660">
        <v>9792258</v>
      </c>
      <c r="C19" s="660">
        <v>0</v>
      </c>
      <c r="D19" s="658">
        <v>9792258</v>
      </c>
    </row>
    <row r="20" spans="1:8" ht="17.149999999999999" customHeight="1">
      <c r="A20" s="770" t="s">
        <v>984</v>
      </c>
      <c r="B20" s="660">
        <v>6177624</v>
      </c>
      <c r="C20" s="660">
        <v>0</v>
      </c>
      <c r="D20" s="658">
        <v>6177624</v>
      </c>
    </row>
    <row r="21" spans="1:8" ht="28.5" customHeight="1">
      <c r="A21" s="770" t="s">
        <v>1312</v>
      </c>
      <c r="B21" s="660">
        <v>8851248</v>
      </c>
      <c r="C21" s="660">
        <v>0</v>
      </c>
      <c r="D21" s="658">
        <v>8851248</v>
      </c>
    </row>
    <row r="22" spans="1:8" ht="17.149999999999999" customHeight="1">
      <c r="A22" s="79" t="s">
        <v>981</v>
      </c>
      <c r="B22" s="660">
        <v>337354307</v>
      </c>
      <c r="C22" s="660">
        <v>735578884</v>
      </c>
      <c r="D22" s="658">
        <v>1072933191</v>
      </c>
    </row>
    <row r="23" spans="1:8" ht="17.149999999999999" customHeight="1">
      <c r="A23" s="79" t="s">
        <v>982</v>
      </c>
      <c r="B23" s="660">
        <v>241067255</v>
      </c>
      <c r="C23" s="660">
        <v>422995512</v>
      </c>
      <c r="D23" s="658">
        <v>664062767</v>
      </c>
    </row>
    <row r="24" spans="1:8" ht="17.149999999999999" customHeight="1">
      <c r="A24" s="79" t="s">
        <v>985</v>
      </c>
      <c r="B24" s="660">
        <v>196114933</v>
      </c>
      <c r="C24" s="660">
        <v>0</v>
      </c>
      <c r="D24" s="658">
        <v>196114933</v>
      </c>
    </row>
    <row r="25" spans="1:8" ht="17.149999999999999" customHeight="1">
      <c r="A25" s="87" t="s">
        <v>986</v>
      </c>
      <c r="B25" s="660">
        <v>17443056</v>
      </c>
      <c r="C25" s="660">
        <v>0</v>
      </c>
      <c r="D25" s="658">
        <v>17443056</v>
      </c>
      <c r="F25" s="670"/>
      <c r="G25" s="670"/>
      <c r="H25" s="670"/>
    </row>
    <row r="26" spans="1:8" ht="17.149999999999999" customHeight="1">
      <c r="A26" s="79" t="s">
        <v>987</v>
      </c>
      <c r="B26" s="660">
        <v>53936513</v>
      </c>
      <c r="C26" s="660">
        <v>215746053</v>
      </c>
      <c r="D26" s="658">
        <v>269682566</v>
      </c>
      <c r="F26" s="670"/>
      <c r="G26" s="670"/>
      <c r="H26" s="670"/>
    </row>
    <row r="27" spans="1:8" ht="17.149999999999999" customHeight="1">
      <c r="A27" s="770" t="s">
        <v>1083</v>
      </c>
      <c r="B27" s="660">
        <v>917502</v>
      </c>
      <c r="C27" s="660">
        <v>0</v>
      </c>
      <c r="D27" s="658">
        <v>917502</v>
      </c>
      <c r="F27" s="670"/>
      <c r="G27" s="670"/>
      <c r="H27" s="670"/>
    </row>
    <row r="28" spans="1:8" ht="17.149999999999999" customHeight="1">
      <c r="A28" s="770" t="s">
        <v>1068</v>
      </c>
      <c r="B28" s="660">
        <v>2800000</v>
      </c>
      <c r="C28" s="660">
        <v>0</v>
      </c>
      <c r="D28" s="658">
        <v>2800000</v>
      </c>
      <c r="F28" s="670"/>
      <c r="G28" s="670"/>
      <c r="H28" s="670"/>
    </row>
    <row r="29" spans="1:8" ht="24.65" customHeight="1">
      <c r="A29" s="87" t="s">
        <v>1067</v>
      </c>
      <c r="B29" s="660">
        <v>371900</v>
      </c>
      <c r="C29" s="660">
        <v>0</v>
      </c>
      <c r="D29" s="658">
        <v>371900</v>
      </c>
      <c r="F29" s="670"/>
      <c r="G29" s="670"/>
      <c r="H29" s="670"/>
    </row>
    <row r="30" spans="1:8" ht="17.149999999999999" customHeight="1">
      <c r="A30" s="79" t="s">
        <v>988</v>
      </c>
      <c r="B30" s="660">
        <v>1000000</v>
      </c>
      <c r="C30" s="660">
        <v>0</v>
      </c>
      <c r="D30" s="658">
        <v>1000000</v>
      </c>
      <c r="F30" s="670"/>
      <c r="G30" s="670"/>
      <c r="H30" s="670"/>
    </row>
    <row r="31" spans="1:8" ht="17.149999999999999" customHeight="1">
      <c r="A31" s="87" t="s">
        <v>989</v>
      </c>
      <c r="B31" s="660">
        <v>7005299</v>
      </c>
      <c r="C31" s="660">
        <v>0</v>
      </c>
      <c r="D31" s="658">
        <v>7005299</v>
      </c>
      <c r="F31" s="670"/>
      <c r="G31" s="670"/>
      <c r="H31" s="670"/>
    </row>
    <row r="32" spans="1:8" ht="17.149999999999999" customHeight="1">
      <c r="A32" s="87" t="s">
        <v>990</v>
      </c>
      <c r="B32" s="660">
        <v>0</v>
      </c>
      <c r="C32" s="660">
        <v>47415420</v>
      </c>
      <c r="D32" s="658">
        <v>47415420</v>
      </c>
      <c r="F32" s="670"/>
      <c r="G32" s="670"/>
      <c r="H32" s="670"/>
    </row>
    <row r="33" spans="1:8" ht="40.9" customHeight="1">
      <c r="A33" s="87" t="s">
        <v>991</v>
      </c>
      <c r="B33" s="660">
        <v>1000000</v>
      </c>
      <c r="C33" s="660">
        <v>0</v>
      </c>
      <c r="D33" s="658">
        <v>1000000</v>
      </c>
      <c r="F33" s="670"/>
      <c r="G33" s="670"/>
      <c r="H33" s="670"/>
    </row>
    <row r="34" spans="1:8" ht="40.9" customHeight="1">
      <c r="A34" s="87" t="s">
        <v>1305</v>
      </c>
      <c r="B34" s="660">
        <v>62012400</v>
      </c>
      <c r="C34" s="660">
        <v>0</v>
      </c>
      <c r="D34" s="658">
        <v>62012400</v>
      </c>
      <c r="F34" s="670"/>
      <c r="G34" s="670"/>
      <c r="H34" s="670"/>
    </row>
    <row r="35" spans="1:8" ht="6.75" customHeight="1" thickBot="1">
      <c r="A35" s="671"/>
      <c r="B35" s="14"/>
      <c r="C35" s="7"/>
      <c r="D35" s="8"/>
    </row>
    <row r="36" spans="1:8" ht="16.5" thickTop="1" thickBot="1">
      <c r="A36" s="190" t="s">
        <v>13</v>
      </c>
      <c r="B36" s="771">
        <f>SUM(B8:B35)</f>
        <v>1559658109</v>
      </c>
      <c r="C36" s="771">
        <f>SUM(C8:C35)</f>
        <v>1421735869</v>
      </c>
      <c r="D36" s="771">
        <f>SUM(D8:D35)</f>
        <v>2981393978</v>
      </c>
    </row>
    <row r="37" spans="1:8" ht="13" thickTop="1">
      <c r="A37" s="2"/>
      <c r="B37" s="709"/>
      <c r="C37" s="709"/>
      <c r="D37" s="772"/>
    </row>
    <row r="38" spans="1:8" ht="33.65" customHeight="1">
      <c r="A38" s="1229" t="s">
        <v>992</v>
      </c>
      <c r="B38" s="1230"/>
      <c r="C38" s="1230"/>
      <c r="D38" s="1230"/>
    </row>
    <row r="39" spans="1:8">
      <c r="A39" s="2"/>
      <c r="B39" s="2"/>
      <c r="C39" s="2"/>
      <c r="D39" s="2"/>
    </row>
  </sheetData>
  <mergeCells count="5">
    <mergeCell ref="A1:D1"/>
    <mergeCell ref="A2:D2"/>
    <mergeCell ref="A3:D3"/>
    <mergeCell ref="A4:D4"/>
    <mergeCell ref="A38:D38"/>
  </mergeCells>
  <printOptions horizontalCentered="1"/>
  <pageMargins left="0.11811023622047245" right="0.11811023622047245" top="0.35433070866141736" bottom="0.35433070866141736" header="0.31496062992125984" footer="0.31496062992125984"/>
  <pageSetup scale="80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162"/>
  <sheetViews>
    <sheetView topLeftCell="A112" zoomScaleNormal="100" zoomScaleSheetLayoutView="85" workbookViewId="0">
      <selection activeCell="G138" sqref="G138:I146"/>
    </sheetView>
  </sheetViews>
  <sheetFormatPr baseColWidth="10" defaultColWidth="11.453125" defaultRowHeight="12.5"/>
  <cols>
    <col min="1" max="1" width="1" style="134" customWidth="1"/>
    <col min="2" max="2" width="131.7265625" style="134" customWidth="1"/>
    <col min="3" max="4" width="18.7265625" style="134" bestFit="1" customWidth="1"/>
    <col min="5" max="5" width="19.1796875" style="134" bestFit="1" customWidth="1"/>
    <col min="6" max="6" width="11.453125" style="134"/>
    <col min="7" max="7" width="16.453125" style="134" bestFit="1" customWidth="1"/>
    <col min="8" max="8" width="13.7265625" style="134" bestFit="1" customWidth="1"/>
    <col min="9" max="16384" width="11.453125" style="134"/>
  </cols>
  <sheetData>
    <row r="1" spans="1:10" ht="16.5">
      <c r="A1" s="773"/>
      <c r="B1" s="1126" t="s">
        <v>993</v>
      </c>
      <c r="C1" s="1126"/>
      <c r="D1" s="1126"/>
      <c r="E1" s="1126"/>
    </row>
    <row r="2" spans="1:10" ht="21" customHeight="1">
      <c r="A2" s="773"/>
      <c r="B2" s="994" t="s">
        <v>1330</v>
      </c>
      <c r="C2" s="994"/>
      <c r="D2" s="994"/>
      <c r="E2" s="994"/>
    </row>
    <row r="3" spans="1:10" ht="33" customHeight="1">
      <c r="A3" s="773"/>
      <c r="B3" s="995" t="s">
        <v>994</v>
      </c>
      <c r="C3" s="995"/>
      <c r="D3" s="995"/>
      <c r="E3" s="995"/>
      <c r="F3" s="672"/>
      <c r="G3" s="672"/>
      <c r="H3" s="673"/>
      <c r="I3" s="673"/>
      <c r="J3" s="673"/>
    </row>
    <row r="4" spans="1:10" ht="16.5">
      <c r="A4" s="1232" t="s">
        <v>473</v>
      </c>
      <c r="B4" s="1232"/>
      <c r="C4" s="1232"/>
      <c r="D4" s="1232"/>
      <c r="E4" s="1232"/>
    </row>
    <row r="5" spans="1:10" ht="7.15" customHeight="1" thickBot="1">
      <c r="A5" s="735"/>
      <c r="B5" s="735"/>
      <c r="C5" s="735"/>
      <c r="D5" s="735"/>
      <c r="E5" s="735"/>
    </row>
    <row r="6" spans="1:10" ht="44.5" customHeight="1" thickTop="1">
      <c r="A6" s="736"/>
      <c r="B6" s="1233" t="s">
        <v>1070</v>
      </c>
      <c r="C6" s="1235" t="s">
        <v>1032</v>
      </c>
      <c r="D6" s="1237" t="s">
        <v>995</v>
      </c>
      <c r="E6" s="1238" t="s">
        <v>13</v>
      </c>
    </row>
    <row r="7" spans="1:10" ht="28.15" customHeight="1" thickBot="1">
      <c r="A7" s="737"/>
      <c r="B7" s="1234"/>
      <c r="C7" s="1236"/>
      <c r="D7" s="1236"/>
      <c r="E7" s="1239"/>
    </row>
    <row r="8" spans="1:10" ht="8.15" customHeight="1" thickTop="1">
      <c r="A8" s="735"/>
      <c r="B8" s="738"/>
      <c r="C8" s="739"/>
      <c r="D8" s="739"/>
      <c r="E8" s="740"/>
    </row>
    <row r="9" spans="1:10" ht="13">
      <c r="A9" s="96"/>
      <c r="B9" s="741" t="s">
        <v>1106</v>
      </c>
      <c r="C9" s="742">
        <v>189749318</v>
      </c>
      <c r="D9" s="742">
        <v>0</v>
      </c>
      <c r="E9" s="743">
        <f>SUM(C9:D9)</f>
        <v>189749318</v>
      </c>
    </row>
    <row r="10" spans="1:10" ht="8.15" customHeight="1">
      <c r="A10" s="96"/>
      <c r="B10" s="738"/>
      <c r="C10" s="744"/>
      <c r="D10" s="744"/>
      <c r="E10" s="745"/>
    </row>
    <row r="11" spans="1:10" ht="13">
      <c r="A11" s="96"/>
      <c r="B11" s="741" t="s">
        <v>1105</v>
      </c>
      <c r="C11" s="742">
        <f>+C12+C14+C15+C16+C17+C18</f>
        <v>440374632</v>
      </c>
      <c r="D11" s="742">
        <f>+D12+D14+D15+D16+D17+D18</f>
        <v>28615915</v>
      </c>
      <c r="E11" s="742">
        <f>E12+E14+E15+E16+E17+E18</f>
        <v>468990547</v>
      </c>
    </row>
    <row r="12" spans="1:10">
      <c r="A12" s="96"/>
      <c r="B12" s="746" t="s">
        <v>1104</v>
      </c>
      <c r="C12" s="747">
        <v>369223159</v>
      </c>
      <c r="D12" s="747">
        <v>16200000</v>
      </c>
      <c r="E12" s="748">
        <f>SUM(C12:D12)</f>
        <v>385423159</v>
      </c>
    </row>
    <row r="13" spans="1:10" ht="13">
      <c r="A13" s="96"/>
      <c r="B13" s="741" t="s">
        <v>49</v>
      </c>
      <c r="C13" s="742"/>
      <c r="D13" s="742"/>
      <c r="E13" s="748"/>
    </row>
    <row r="14" spans="1:10">
      <c r="A14" s="96"/>
      <c r="B14" s="746" t="s">
        <v>1033</v>
      </c>
      <c r="C14" s="749">
        <v>7039835</v>
      </c>
      <c r="D14" s="749">
        <v>0</v>
      </c>
      <c r="E14" s="748">
        <f t="shared" ref="E14:E18" si="0">SUM(C14:D14)</f>
        <v>7039835</v>
      </c>
    </row>
    <row r="15" spans="1:10">
      <c r="A15" s="96"/>
      <c r="B15" s="746" t="s">
        <v>1103</v>
      </c>
      <c r="C15" s="749">
        <v>2841751</v>
      </c>
      <c r="D15" s="749">
        <v>0</v>
      </c>
      <c r="E15" s="748">
        <f t="shared" si="0"/>
        <v>2841751</v>
      </c>
    </row>
    <row r="16" spans="1:10">
      <c r="A16" s="96"/>
      <c r="B16" s="746" t="s">
        <v>1102</v>
      </c>
      <c r="C16" s="749">
        <v>7225636</v>
      </c>
      <c r="D16" s="749">
        <v>0</v>
      </c>
      <c r="E16" s="748">
        <f t="shared" si="0"/>
        <v>7225636</v>
      </c>
    </row>
    <row r="17" spans="1:5">
      <c r="A17" s="96"/>
      <c r="B17" s="746" t="s">
        <v>1328</v>
      </c>
      <c r="C17" s="750">
        <v>3344587</v>
      </c>
      <c r="D17" s="750">
        <v>0</v>
      </c>
      <c r="E17" s="751">
        <f t="shared" si="0"/>
        <v>3344587</v>
      </c>
    </row>
    <row r="18" spans="1:5">
      <c r="A18" s="96"/>
      <c r="B18" s="746" t="s">
        <v>1101</v>
      </c>
      <c r="C18" s="750">
        <v>50699664</v>
      </c>
      <c r="D18" s="750">
        <v>12415915</v>
      </c>
      <c r="E18" s="751">
        <f t="shared" si="0"/>
        <v>63115579</v>
      </c>
    </row>
    <row r="19" spans="1:5" ht="8.15" customHeight="1">
      <c r="A19" s="96"/>
      <c r="B19" s="738"/>
      <c r="C19" s="744"/>
      <c r="D19" s="744"/>
      <c r="E19" s="745"/>
    </row>
    <row r="20" spans="1:5" ht="13">
      <c r="A20" s="96"/>
      <c r="B20" s="741" t="s">
        <v>1100</v>
      </c>
      <c r="C20" s="742">
        <f>+C21+C23+C24+C25</f>
        <v>815423966</v>
      </c>
      <c r="D20" s="742">
        <v>0</v>
      </c>
      <c r="E20" s="743">
        <f>SUM(C20:D20)</f>
        <v>815423966</v>
      </c>
    </row>
    <row r="21" spans="1:5">
      <c r="A21" s="96"/>
      <c r="B21" s="746" t="s">
        <v>1100</v>
      </c>
      <c r="C21" s="747">
        <v>424943628</v>
      </c>
      <c r="D21" s="747">
        <v>0</v>
      </c>
      <c r="E21" s="751">
        <f>SUM(C21:D21)</f>
        <v>424943628</v>
      </c>
    </row>
    <row r="22" spans="1:5" ht="13">
      <c r="A22" s="96"/>
      <c r="B22" s="741" t="s">
        <v>49</v>
      </c>
      <c r="C22" s="747"/>
      <c r="D22" s="742"/>
      <c r="E22" s="751"/>
    </row>
    <row r="23" spans="1:5">
      <c r="A23" s="96"/>
      <c r="B23" s="746" t="s">
        <v>996</v>
      </c>
      <c r="C23" s="747">
        <v>382034852</v>
      </c>
      <c r="D23" s="747">
        <v>0</v>
      </c>
      <c r="E23" s="751">
        <f>SUM(C23:D23)</f>
        <v>382034852</v>
      </c>
    </row>
    <row r="24" spans="1:5" ht="13.5" customHeight="1">
      <c r="A24" s="96"/>
      <c r="B24" s="738" t="s">
        <v>1342</v>
      </c>
      <c r="C24" s="971">
        <v>3250969</v>
      </c>
      <c r="D24" s="744">
        <v>0</v>
      </c>
      <c r="E24" s="972">
        <f>C24</f>
        <v>3250969</v>
      </c>
    </row>
    <row r="25" spans="1:5" ht="15.75" customHeight="1">
      <c r="A25" s="96"/>
      <c r="B25" s="738" t="s">
        <v>1343</v>
      </c>
      <c r="C25" s="971">
        <v>5194517</v>
      </c>
      <c r="D25" s="744">
        <v>0</v>
      </c>
      <c r="E25" s="972">
        <f>C25</f>
        <v>5194517</v>
      </c>
    </row>
    <row r="26" spans="1:5" ht="8.15" customHeight="1">
      <c r="A26" s="96"/>
      <c r="B26" s="738"/>
      <c r="C26" s="744"/>
      <c r="D26" s="744"/>
      <c r="E26" s="745"/>
    </row>
    <row r="27" spans="1:5" ht="13">
      <c r="A27" s="96"/>
      <c r="B27" s="741" t="s">
        <v>1099</v>
      </c>
      <c r="C27" s="742">
        <f>+C28+C30</f>
        <v>47591229</v>
      </c>
      <c r="D27" s="742">
        <v>0</v>
      </c>
      <c r="E27" s="743">
        <f>SUM(C27:D27)</f>
        <v>47591229</v>
      </c>
    </row>
    <row r="28" spans="1:5" ht="13">
      <c r="A28" s="96"/>
      <c r="B28" s="746" t="s">
        <v>1099</v>
      </c>
      <c r="C28" s="747">
        <v>42016125</v>
      </c>
      <c r="D28" s="742">
        <v>0</v>
      </c>
      <c r="E28" s="748">
        <f>SUM(C28:D28)</f>
        <v>42016125</v>
      </c>
    </row>
    <row r="29" spans="1:5" ht="13">
      <c r="A29" s="96"/>
      <c r="B29" s="741" t="s">
        <v>49</v>
      </c>
      <c r="C29" s="747"/>
      <c r="D29" s="742"/>
      <c r="E29" s="748"/>
    </row>
    <row r="30" spans="1:5" ht="13">
      <c r="A30" s="96"/>
      <c r="B30" s="746" t="s">
        <v>1098</v>
      </c>
      <c r="C30" s="747">
        <v>5575104</v>
      </c>
      <c r="D30" s="742">
        <v>0</v>
      </c>
      <c r="E30" s="748">
        <f>SUM(C30:D30)</f>
        <v>5575104</v>
      </c>
    </row>
    <row r="31" spans="1:5" ht="8.15" customHeight="1">
      <c r="A31" s="96"/>
      <c r="B31" s="738"/>
      <c r="C31" s="744"/>
      <c r="D31" s="744"/>
      <c r="E31" s="745"/>
    </row>
    <row r="32" spans="1:5" ht="13">
      <c r="A32" s="96"/>
      <c r="B32" s="741" t="s">
        <v>997</v>
      </c>
      <c r="C32" s="742">
        <v>606609125</v>
      </c>
      <c r="D32" s="742">
        <v>5751154282</v>
      </c>
      <c r="E32" s="743">
        <f>SUM(C32:D32)</f>
        <v>6357763407</v>
      </c>
    </row>
    <row r="33" spans="1:5" ht="8.15" customHeight="1">
      <c r="A33" s="96"/>
      <c r="B33" s="738"/>
      <c r="C33" s="744"/>
      <c r="D33" s="744"/>
      <c r="E33" s="745"/>
    </row>
    <row r="34" spans="1:5" ht="13">
      <c r="A34" s="96"/>
      <c r="B34" s="741" t="s">
        <v>998</v>
      </c>
      <c r="C34" s="742">
        <f>+C35+C37+C38+C39</f>
        <v>355965851</v>
      </c>
      <c r="D34" s="742">
        <v>0</v>
      </c>
      <c r="E34" s="742">
        <f>SUM(E35:E39)</f>
        <v>355965851</v>
      </c>
    </row>
    <row r="35" spans="1:5">
      <c r="A35" s="96"/>
      <c r="B35" s="746" t="s">
        <v>999</v>
      </c>
      <c r="C35" s="749">
        <v>343239846</v>
      </c>
      <c r="D35" s="749">
        <v>0</v>
      </c>
      <c r="E35" s="748">
        <f>SUM(C35:D35)</f>
        <v>343239846</v>
      </c>
    </row>
    <row r="36" spans="1:5" ht="13">
      <c r="A36" s="96"/>
      <c r="B36" s="741" t="s">
        <v>49</v>
      </c>
      <c r="C36" s="744"/>
      <c r="D36" s="744"/>
      <c r="E36" s="748"/>
    </row>
    <row r="37" spans="1:5">
      <c r="A37" s="96"/>
      <c r="B37" s="746" t="s">
        <v>1107</v>
      </c>
      <c r="C37" s="749">
        <v>2368475</v>
      </c>
      <c r="D37" s="749">
        <v>0</v>
      </c>
      <c r="E37" s="748">
        <f>SUM(C37:D37)</f>
        <v>2368475</v>
      </c>
    </row>
    <row r="38" spans="1:5">
      <c r="A38" s="96"/>
      <c r="B38" s="746" t="s">
        <v>1000</v>
      </c>
      <c r="C38" s="749">
        <v>5586330</v>
      </c>
      <c r="D38" s="749">
        <v>0</v>
      </c>
      <c r="E38" s="748">
        <f>SUM(C38:D38)</f>
        <v>5586330</v>
      </c>
    </row>
    <row r="39" spans="1:5">
      <c r="A39" s="96"/>
      <c r="B39" s="746" t="s">
        <v>1108</v>
      </c>
      <c r="C39" s="749">
        <v>4771200</v>
      </c>
      <c r="D39" s="749">
        <v>0</v>
      </c>
      <c r="E39" s="748">
        <f>SUM(C39:D39)</f>
        <v>4771200</v>
      </c>
    </row>
    <row r="40" spans="1:5" ht="8.15" customHeight="1">
      <c r="A40" s="96"/>
      <c r="B40" s="738"/>
      <c r="C40" s="744"/>
      <c r="D40" s="744"/>
      <c r="E40" s="745"/>
    </row>
    <row r="41" spans="1:5" ht="8.15" customHeight="1">
      <c r="A41" s="96"/>
      <c r="B41" s="738"/>
      <c r="C41" s="744"/>
      <c r="D41" s="744"/>
      <c r="E41" s="745"/>
    </row>
    <row r="42" spans="1:5" ht="13">
      <c r="A42" s="96"/>
      <c r="B42" s="741" t="s">
        <v>1366</v>
      </c>
      <c r="C42" s="742">
        <v>408225685</v>
      </c>
      <c r="D42" s="742">
        <v>338328374</v>
      </c>
      <c r="E42" s="742">
        <f>SUM(C42:D42)</f>
        <v>746554059</v>
      </c>
    </row>
    <row r="43" spans="1:5" ht="8.15" customHeight="1">
      <c r="A43" s="96"/>
      <c r="B43" s="738"/>
      <c r="C43" s="744"/>
      <c r="D43" s="744"/>
      <c r="E43" s="745"/>
    </row>
    <row r="44" spans="1:5" ht="22.5" customHeight="1">
      <c r="A44" s="96"/>
      <c r="B44" s="741" t="s">
        <v>1002</v>
      </c>
      <c r="C44" s="742">
        <f>+C45+C47+C48+C49</f>
        <v>87144953</v>
      </c>
      <c r="D44" s="742">
        <v>0</v>
      </c>
      <c r="E44" s="742">
        <f t="shared" ref="E44" si="1">+E45+E47+E48+E49</f>
        <v>87144953</v>
      </c>
    </row>
    <row r="45" spans="1:5" ht="17.25" customHeight="1">
      <c r="A45" s="96"/>
      <c r="B45" s="746" t="s">
        <v>1003</v>
      </c>
      <c r="C45" s="749">
        <v>71851182</v>
      </c>
      <c r="D45" s="749">
        <v>0</v>
      </c>
      <c r="E45" s="748">
        <f t="shared" ref="E45:E49" si="2">SUM(C45:D45)</f>
        <v>71851182</v>
      </c>
    </row>
    <row r="46" spans="1:5" ht="18" customHeight="1">
      <c r="A46" s="96"/>
      <c r="B46" s="741" t="s">
        <v>49</v>
      </c>
      <c r="C46" s="749"/>
      <c r="D46" s="749">
        <v>0</v>
      </c>
      <c r="E46" s="748"/>
    </row>
    <row r="47" spans="1:5">
      <c r="A47" s="96"/>
      <c r="B47" s="746" t="s">
        <v>1004</v>
      </c>
      <c r="C47" s="749">
        <v>4465112</v>
      </c>
      <c r="D47" s="749">
        <v>0</v>
      </c>
      <c r="E47" s="748">
        <f t="shared" si="2"/>
        <v>4465112</v>
      </c>
    </row>
    <row r="48" spans="1:5">
      <c r="A48" s="96"/>
      <c r="B48" s="746" t="s">
        <v>1006</v>
      </c>
      <c r="C48" s="749">
        <v>5371772</v>
      </c>
      <c r="D48" s="749">
        <v>0</v>
      </c>
      <c r="E48" s="748">
        <f t="shared" si="2"/>
        <v>5371772</v>
      </c>
    </row>
    <row r="49" spans="1:5">
      <c r="A49" s="96"/>
      <c r="B49" s="746" t="s">
        <v>1005</v>
      </c>
      <c r="C49" s="749">
        <v>5456887</v>
      </c>
      <c r="D49" s="749">
        <v>0</v>
      </c>
      <c r="E49" s="748">
        <f t="shared" si="2"/>
        <v>5456887</v>
      </c>
    </row>
    <row r="50" spans="1:5" ht="8.15" customHeight="1">
      <c r="A50" s="96"/>
      <c r="B50" s="738"/>
      <c r="C50" s="744"/>
      <c r="D50" s="744"/>
      <c r="E50" s="745"/>
    </row>
    <row r="51" spans="1:5" ht="22.5" customHeight="1">
      <c r="A51" s="96"/>
      <c r="B51" s="741" t="s">
        <v>1097</v>
      </c>
      <c r="C51" s="742">
        <v>176074653</v>
      </c>
      <c r="D51" s="742">
        <v>21915287</v>
      </c>
      <c r="E51" s="743">
        <f>+C51+D51</f>
        <v>197989940</v>
      </c>
    </row>
    <row r="52" spans="1:5" ht="8.15" customHeight="1">
      <c r="A52" s="96"/>
      <c r="B52" s="738"/>
      <c r="C52" s="744"/>
      <c r="D52" s="744"/>
      <c r="E52" s="745"/>
    </row>
    <row r="53" spans="1:5" ht="13">
      <c r="A53" s="96"/>
      <c r="B53" s="741" t="s">
        <v>1034</v>
      </c>
      <c r="C53" s="753">
        <f>+C54+C56</f>
        <v>251547722</v>
      </c>
      <c r="D53" s="753">
        <f t="shared" ref="D53:E53" si="3">+D54+D56</f>
        <v>62464666</v>
      </c>
      <c r="E53" s="753">
        <f t="shared" si="3"/>
        <v>314012388</v>
      </c>
    </row>
    <row r="54" spans="1:5">
      <c r="A54" s="96"/>
      <c r="B54" s="746" t="s">
        <v>1035</v>
      </c>
      <c r="C54" s="749">
        <v>249669298</v>
      </c>
      <c r="D54" s="749">
        <v>62464666</v>
      </c>
      <c r="E54" s="748">
        <f>+C54+D54</f>
        <v>312133964</v>
      </c>
    </row>
    <row r="55" spans="1:5" ht="13">
      <c r="A55" s="96"/>
      <c r="B55" s="741" t="s">
        <v>49</v>
      </c>
      <c r="C55" s="749"/>
      <c r="D55" s="749"/>
      <c r="E55" s="748"/>
    </row>
    <row r="56" spans="1:5">
      <c r="A56" s="96"/>
      <c r="B56" s="746" t="s">
        <v>1001</v>
      </c>
      <c r="C56" s="749">
        <v>1878424</v>
      </c>
      <c r="D56" s="749">
        <v>0</v>
      </c>
      <c r="E56" s="748">
        <f t="shared" ref="E56:E119" si="4">+C56+D56</f>
        <v>1878424</v>
      </c>
    </row>
    <row r="57" spans="1:5" ht="8.15" customHeight="1">
      <c r="A57" s="96"/>
      <c r="B57" s="738"/>
      <c r="C57" s="744"/>
      <c r="D57" s="744"/>
      <c r="E57" s="748"/>
    </row>
    <row r="58" spans="1:5" ht="20.25" customHeight="1">
      <c r="A58" s="96"/>
      <c r="B58" s="741" t="s">
        <v>1096</v>
      </c>
      <c r="C58" s="753">
        <v>20412266</v>
      </c>
      <c r="D58" s="744">
        <v>0</v>
      </c>
      <c r="E58" s="743">
        <f t="shared" si="4"/>
        <v>20412266</v>
      </c>
    </row>
    <row r="59" spans="1:5" ht="8.15" customHeight="1">
      <c r="A59" s="96"/>
      <c r="B59" s="738"/>
      <c r="C59" s="744"/>
      <c r="D59" s="744"/>
      <c r="E59" s="743"/>
    </row>
    <row r="60" spans="1:5" ht="13">
      <c r="A60" s="96"/>
      <c r="B60" s="741" t="s">
        <v>1095</v>
      </c>
      <c r="C60" s="753">
        <v>122939434</v>
      </c>
      <c r="D60" s="753">
        <v>40937214</v>
      </c>
      <c r="E60" s="743">
        <f t="shared" si="4"/>
        <v>163876648</v>
      </c>
    </row>
    <row r="61" spans="1:5" ht="8.15" customHeight="1">
      <c r="A61" s="96"/>
      <c r="B61" s="744"/>
      <c r="C61" s="744"/>
      <c r="D61" s="744"/>
      <c r="E61" s="743"/>
    </row>
    <row r="62" spans="1:5" ht="13">
      <c r="A62" s="96"/>
      <c r="B62" s="741" t="s">
        <v>1007</v>
      </c>
      <c r="C62" s="753">
        <v>83535536</v>
      </c>
      <c r="D62" s="744">
        <v>0</v>
      </c>
      <c r="E62" s="743">
        <f t="shared" si="4"/>
        <v>83535536</v>
      </c>
    </row>
    <row r="63" spans="1:5" ht="8.15" customHeight="1">
      <c r="A63" s="96"/>
      <c r="B63" s="744"/>
      <c r="C63" s="744"/>
      <c r="D63" s="744"/>
      <c r="E63" s="743"/>
    </row>
    <row r="64" spans="1:5" ht="13">
      <c r="A64" s="96"/>
      <c r="B64" s="741" t="s">
        <v>1094</v>
      </c>
      <c r="C64" s="753">
        <v>669806713</v>
      </c>
      <c r="D64" s="753">
        <v>134630138</v>
      </c>
      <c r="E64" s="743">
        <f t="shared" si="4"/>
        <v>804436851</v>
      </c>
    </row>
    <row r="65" spans="1:5" ht="11.25" customHeight="1">
      <c r="A65" s="96"/>
      <c r="B65" s="744"/>
      <c r="C65" s="744"/>
      <c r="D65" s="744"/>
      <c r="E65" s="743"/>
    </row>
    <row r="66" spans="1:5" ht="13.5" customHeight="1">
      <c r="A66" s="96"/>
      <c r="B66" s="741" t="s">
        <v>1093</v>
      </c>
      <c r="C66" s="753">
        <v>93894396</v>
      </c>
      <c r="D66" s="753">
        <v>61464165</v>
      </c>
      <c r="E66" s="743">
        <f t="shared" si="4"/>
        <v>155358561</v>
      </c>
    </row>
    <row r="67" spans="1:5" ht="8.15" customHeight="1">
      <c r="A67" s="96"/>
      <c r="B67" s="744"/>
      <c r="C67" s="744"/>
      <c r="D67" s="744"/>
      <c r="E67" s="743"/>
    </row>
    <row r="68" spans="1:5" ht="13">
      <c r="A68" s="96"/>
      <c r="B68" s="741" t="s">
        <v>1091</v>
      </c>
      <c r="C68" s="753">
        <v>66943564</v>
      </c>
      <c r="D68" s="744">
        <v>0</v>
      </c>
      <c r="E68" s="743">
        <f t="shared" si="4"/>
        <v>66943564</v>
      </c>
    </row>
    <row r="69" spans="1:5" ht="8.15" customHeight="1">
      <c r="A69" s="96"/>
      <c r="B69" s="744"/>
      <c r="C69" s="744"/>
      <c r="D69" s="744"/>
      <c r="E69" s="743"/>
    </row>
    <row r="70" spans="1:5" ht="13">
      <c r="A70" s="96"/>
      <c r="B70" s="741" t="s">
        <v>1092</v>
      </c>
      <c r="C70" s="753">
        <v>31968744</v>
      </c>
      <c r="D70" s="753">
        <v>0</v>
      </c>
      <c r="E70" s="743">
        <f t="shared" si="4"/>
        <v>31968744</v>
      </c>
    </row>
    <row r="71" spans="1:5" ht="8.15" customHeight="1">
      <c r="A71" s="96"/>
      <c r="B71" s="744"/>
      <c r="C71" s="753"/>
      <c r="D71" s="753"/>
      <c r="E71" s="743"/>
    </row>
    <row r="72" spans="1:5" ht="13">
      <c r="A72" s="96"/>
      <c r="B72" s="741" t="s">
        <v>1008</v>
      </c>
      <c r="C72" s="753">
        <v>425255448</v>
      </c>
      <c r="D72" s="753">
        <v>52500000</v>
      </c>
      <c r="E72" s="743">
        <f t="shared" si="4"/>
        <v>477755448</v>
      </c>
    </row>
    <row r="73" spans="1:5" ht="8.15" customHeight="1">
      <c r="A73" s="96"/>
      <c r="B73" s="744"/>
      <c r="C73" s="753"/>
      <c r="D73" s="753"/>
      <c r="E73" s="743"/>
    </row>
    <row r="74" spans="1:5" ht="13">
      <c r="A74" s="96"/>
      <c r="B74" s="741" t="s">
        <v>1009</v>
      </c>
      <c r="C74" s="753">
        <v>6146580</v>
      </c>
      <c r="D74" s="753">
        <v>0</v>
      </c>
      <c r="E74" s="743">
        <f t="shared" si="4"/>
        <v>6146580</v>
      </c>
    </row>
    <row r="75" spans="1:5" ht="8.15" customHeight="1">
      <c r="A75" s="96"/>
      <c r="B75" s="738"/>
      <c r="C75" s="744"/>
      <c r="D75" s="744"/>
      <c r="E75" s="743"/>
    </row>
    <row r="76" spans="1:5" ht="13">
      <c r="A76" s="96"/>
      <c r="B76" s="741" t="s">
        <v>182</v>
      </c>
      <c r="C76" s="742">
        <v>414641341</v>
      </c>
      <c r="D76" s="742">
        <v>0</v>
      </c>
      <c r="E76" s="743">
        <f t="shared" si="4"/>
        <v>414641341</v>
      </c>
    </row>
    <row r="77" spans="1:5" ht="8.15" customHeight="1">
      <c r="A77" s="96"/>
      <c r="B77" s="738"/>
      <c r="C77" s="744"/>
      <c r="D77" s="744"/>
      <c r="E77" s="743"/>
    </row>
    <row r="78" spans="1:5" ht="13">
      <c r="A78" s="96"/>
      <c r="B78" s="741" t="s">
        <v>91</v>
      </c>
      <c r="C78" s="742">
        <f>49697676+208219539</f>
        <v>257917215</v>
      </c>
      <c r="D78" s="742">
        <v>0</v>
      </c>
      <c r="E78" s="743">
        <f t="shared" si="4"/>
        <v>257917215</v>
      </c>
    </row>
    <row r="79" spans="1:5" ht="13">
      <c r="A79" s="96"/>
      <c r="B79" s="741"/>
      <c r="C79" s="742"/>
      <c r="D79" s="742"/>
      <c r="E79" s="743"/>
    </row>
    <row r="80" spans="1:5" ht="13">
      <c r="A80" s="96"/>
      <c r="B80" s="741" t="s">
        <v>99</v>
      </c>
      <c r="C80" s="742">
        <v>337944562</v>
      </c>
      <c r="D80" s="742">
        <v>0</v>
      </c>
      <c r="E80" s="743">
        <f t="shared" si="4"/>
        <v>337944562</v>
      </c>
    </row>
    <row r="81" spans="1:5" ht="13">
      <c r="A81" s="96"/>
      <c r="B81" s="741"/>
      <c r="C81" s="742"/>
      <c r="D81" s="742"/>
      <c r="E81" s="748"/>
    </row>
    <row r="82" spans="1:5" ht="13">
      <c r="A82" s="96"/>
      <c r="B82" s="741" t="s">
        <v>482</v>
      </c>
      <c r="C82" s="742">
        <f>SUM(C83:C88)</f>
        <v>503296180</v>
      </c>
      <c r="D82" s="742">
        <v>0</v>
      </c>
      <c r="E82" s="742">
        <f t="shared" si="4"/>
        <v>503296180</v>
      </c>
    </row>
    <row r="83" spans="1:5">
      <c r="A83" s="96"/>
      <c r="B83" s="746" t="s">
        <v>1010</v>
      </c>
      <c r="C83" s="749">
        <v>381407667</v>
      </c>
      <c r="D83" s="749">
        <v>0</v>
      </c>
      <c r="E83" s="748">
        <f t="shared" si="4"/>
        <v>381407667</v>
      </c>
    </row>
    <row r="84" spans="1:5">
      <c r="A84" s="96"/>
      <c r="B84" s="746" t="s">
        <v>1011</v>
      </c>
      <c r="C84" s="749">
        <v>32026817</v>
      </c>
      <c r="D84" s="749">
        <v>0</v>
      </c>
      <c r="E84" s="748">
        <f t="shared" si="4"/>
        <v>32026817</v>
      </c>
    </row>
    <row r="85" spans="1:5">
      <c r="A85" s="96"/>
      <c r="B85" s="746" t="s">
        <v>1012</v>
      </c>
      <c r="C85" s="749">
        <v>23026765</v>
      </c>
      <c r="D85" s="749">
        <v>0</v>
      </c>
      <c r="E85" s="748">
        <f t="shared" si="4"/>
        <v>23026765</v>
      </c>
    </row>
    <row r="86" spans="1:5">
      <c r="A86" s="96"/>
      <c r="B86" s="746" t="s">
        <v>1013</v>
      </c>
      <c r="C86" s="749">
        <v>32729591</v>
      </c>
      <c r="D86" s="749">
        <v>0</v>
      </c>
      <c r="E86" s="748">
        <f t="shared" si="4"/>
        <v>32729591</v>
      </c>
    </row>
    <row r="87" spans="1:5">
      <c r="A87" s="96"/>
      <c r="B87" s="746" t="s">
        <v>1014</v>
      </c>
      <c r="C87" s="749">
        <v>18713285</v>
      </c>
      <c r="D87" s="749">
        <v>0</v>
      </c>
      <c r="E87" s="748">
        <f t="shared" si="4"/>
        <v>18713285</v>
      </c>
    </row>
    <row r="88" spans="1:5">
      <c r="A88" s="96"/>
      <c r="B88" s="746" t="s">
        <v>1090</v>
      </c>
      <c r="C88" s="749">
        <v>15392055</v>
      </c>
      <c r="D88" s="749">
        <v>0</v>
      </c>
      <c r="E88" s="748">
        <f t="shared" si="4"/>
        <v>15392055</v>
      </c>
    </row>
    <row r="89" spans="1:5" ht="8.15" customHeight="1">
      <c r="A89" s="96"/>
      <c r="B89" s="738"/>
      <c r="C89" s="744"/>
      <c r="D89" s="744"/>
      <c r="E89" s="748"/>
    </row>
    <row r="90" spans="1:5" ht="13">
      <c r="A90" s="96"/>
      <c r="B90" s="741" t="s">
        <v>261</v>
      </c>
      <c r="C90" s="742">
        <f>SUM(C91:C134)</f>
        <v>3026015695</v>
      </c>
      <c r="D90" s="742">
        <f>SUM(D91:D134)</f>
        <v>4413130208</v>
      </c>
      <c r="E90" s="742">
        <f t="shared" si="4"/>
        <v>7439145903</v>
      </c>
    </row>
    <row r="91" spans="1:5">
      <c r="A91" s="96"/>
      <c r="B91" s="746" t="s">
        <v>1109</v>
      </c>
      <c r="C91" s="749">
        <v>69142725</v>
      </c>
      <c r="D91" s="749">
        <v>0</v>
      </c>
      <c r="E91" s="748">
        <f t="shared" si="4"/>
        <v>69142725</v>
      </c>
    </row>
    <row r="92" spans="1:5">
      <c r="A92" s="96"/>
      <c r="B92" s="746" t="s">
        <v>1110</v>
      </c>
      <c r="C92" s="749">
        <v>129775650</v>
      </c>
      <c r="D92" s="749">
        <v>0</v>
      </c>
      <c r="E92" s="748">
        <f t="shared" si="4"/>
        <v>129775650</v>
      </c>
    </row>
    <row r="93" spans="1:5">
      <c r="A93" s="96"/>
      <c r="B93" s="746" t="s">
        <v>1111</v>
      </c>
      <c r="C93" s="749">
        <v>244490934</v>
      </c>
      <c r="D93" s="749">
        <v>0</v>
      </c>
      <c r="E93" s="748">
        <f t="shared" si="4"/>
        <v>244490934</v>
      </c>
    </row>
    <row r="94" spans="1:5">
      <c r="A94" s="96"/>
      <c r="B94" s="746" t="s">
        <v>1112</v>
      </c>
      <c r="C94" s="749">
        <v>19837652</v>
      </c>
      <c r="D94" s="749">
        <v>54017042</v>
      </c>
      <c r="E94" s="748">
        <f t="shared" si="4"/>
        <v>73854694</v>
      </c>
    </row>
    <row r="95" spans="1:5">
      <c r="A95" s="96"/>
      <c r="B95" s="746" t="s">
        <v>1113</v>
      </c>
      <c r="C95" s="749">
        <v>17443056</v>
      </c>
      <c r="D95" s="749">
        <v>84070609</v>
      </c>
      <c r="E95" s="748">
        <f t="shared" si="4"/>
        <v>101513665</v>
      </c>
    </row>
    <row r="96" spans="1:5">
      <c r="A96" s="96"/>
      <c r="B96" s="746" t="s">
        <v>1114</v>
      </c>
      <c r="C96" s="749">
        <v>46915651</v>
      </c>
      <c r="D96" s="749">
        <v>0</v>
      </c>
      <c r="E96" s="748">
        <f t="shared" si="4"/>
        <v>46915651</v>
      </c>
    </row>
    <row r="97" spans="1:5">
      <c r="A97" s="96"/>
      <c r="B97" s="746" t="s">
        <v>1115</v>
      </c>
      <c r="C97" s="749">
        <v>31413593</v>
      </c>
      <c r="D97" s="749">
        <v>0</v>
      </c>
      <c r="E97" s="748">
        <f t="shared" si="4"/>
        <v>31413593</v>
      </c>
    </row>
    <row r="98" spans="1:5">
      <c r="A98" s="96"/>
      <c r="B98" s="746" t="s">
        <v>1116</v>
      </c>
      <c r="C98" s="749">
        <v>26698384</v>
      </c>
      <c r="D98" s="749">
        <v>0</v>
      </c>
      <c r="E98" s="748">
        <f t="shared" si="4"/>
        <v>26698384</v>
      </c>
    </row>
    <row r="99" spans="1:5">
      <c r="A99" s="96"/>
      <c r="B99" s="746" t="s">
        <v>1117</v>
      </c>
      <c r="C99" s="749">
        <v>11739259</v>
      </c>
      <c r="D99" s="749">
        <v>0</v>
      </c>
      <c r="E99" s="748">
        <f t="shared" si="4"/>
        <v>11739259</v>
      </c>
    </row>
    <row r="100" spans="1:5">
      <c r="A100" s="96"/>
      <c r="B100" s="746" t="s">
        <v>1118</v>
      </c>
      <c r="C100" s="749">
        <v>53637618</v>
      </c>
      <c r="D100" s="749">
        <v>0</v>
      </c>
      <c r="E100" s="748">
        <f t="shared" si="4"/>
        <v>53637618</v>
      </c>
    </row>
    <row r="101" spans="1:5">
      <c r="A101" s="96"/>
      <c r="B101" s="746" t="s">
        <v>1119</v>
      </c>
      <c r="C101" s="749">
        <v>9792258</v>
      </c>
      <c r="D101" s="749">
        <v>0</v>
      </c>
      <c r="E101" s="748">
        <f t="shared" si="4"/>
        <v>9792258</v>
      </c>
    </row>
    <row r="102" spans="1:5">
      <c r="A102" s="96"/>
      <c r="B102" s="746" t="s">
        <v>1120</v>
      </c>
      <c r="C102" s="749">
        <v>6177624</v>
      </c>
      <c r="D102" s="749">
        <v>0</v>
      </c>
      <c r="E102" s="748">
        <f t="shared" si="4"/>
        <v>6177624</v>
      </c>
    </row>
    <row r="103" spans="1:5">
      <c r="A103" s="96"/>
      <c r="B103" s="746" t="s">
        <v>1121</v>
      </c>
      <c r="C103" s="749">
        <v>8851248</v>
      </c>
      <c r="D103" s="749">
        <v>0</v>
      </c>
      <c r="E103" s="748">
        <f t="shared" si="4"/>
        <v>8851248</v>
      </c>
    </row>
    <row r="104" spans="1:5">
      <c r="A104" s="96"/>
      <c r="B104" s="746" t="s">
        <v>1122</v>
      </c>
      <c r="C104" s="749">
        <v>337354307</v>
      </c>
      <c r="D104" s="749">
        <v>735578884</v>
      </c>
      <c r="E104" s="748">
        <f t="shared" si="4"/>
        <v>1072933191</v>
      </c>
    </row>
    <row r="105" spans="1:5">
      <c r="A105" s="96"/>
      <c r="B105" s="746" t="s">
        <v>1123</v>
      </c>
      <c r="C105" s="749">
        <v>241067255</v>
      </c>
      <c r="D105" s="749">
        <v>422995512</v>
      </c>
      <c r="E105" s="748">
        <f t="shared" si="4"/>
        <v>664062767</v>
      </c>
    </row>
    <row r="106" spans="1:5">
      <c r="A106" s="96"/>
      <c r="B106" s="746" t="s">
        <v>1015</v>
      </c>
      <c r="C106" s="749">
        <v>147746115</v>
      </c>
      <c r="D106" s="749">
        <v>0</v>
      </c>
      <c r="E106" s="748">
        <f t="shared" si="4"/>
        <v>147746115</v>
      </c>
    </row>
    <row r="107" spans="1:5">
      <c r="A107" s="96"/>
      <c r="B107" s="746" t="s">
        <v>1016</v>
      </c>
      <c r="C107" s="749">
        <v>40014369</v>
      </c>
      <c r="D107" s="749">
        <v>0</v>
      </c>
      <c r="E107" s="748">
        <f t="shared" si="4"/>
        <v>40014369</v>
      </c>
    </row>
    <row r="108" spans="1:5">
      <c r="A108" s="96"/>
      <c r="B108" s="746" t="s">
        <v>1124</v>
      </c>
      <c r="C108" s="749">
        <v>2714067</v>
      </c>
      <c r="D108" s="749">
        <v>0</v>
      </c>
      <c r="E108" s="748">
        <f t="shared" si="4"/>
        <v>2714067</v>
      </c>
    </row>
    <row r="109" spans="1:5">
      <c r="A109" s="96"/>
      <c r="B109" s="746" t="s">
        <v>1125</v>
      </c>
      <c r="C109" s="749">
        <v>21293981</v>
      </c>
      <c r="D109" s="749">
        <v>288062448</v>
      </c>
      <c r="E109" s="748">
        <f t="shared" si="4"/>
        <v>309356429</v>
      </c>
    </row>
    <row r="110" spans="1:5" ht="13" thickBot="1">
      <c r="A110" s="96"/>
      <c r="B110" s="754" t="s">
        <v>1126</v>
      </c>
      <c r="C110" s="755">
        <v>16304449</v>
      </c>
      <c r="D110" s="755">
        <v>0</v>
      </c>
      <c r="E110" s="960">
        <f t="shared" si="4"/>
        <v>16304449</v>
      </c>
    </row>
    <row r="111" spans="1:5" ht="13" thickTop="1">
      <c r="A111" s="96"/>
      <c r="B111" s="746" t="s">
        <v>1127</v>
      </c>
      <c r="C111" s="749">
        <v>15721376</v>
      </c>
      <c r="D111" s="749">
        <v>0</v>
      </c>
      <c r="E111" s="748">
        <f t="shared" si="4"/>
        <v>15721376</v>
      </c>
    </row>
    <row r="112" spans="1:5">
      <c r="A112" s="96"/>
      <c r="B112" s="746" t="s">
        <v>1128</v>
      </c>
      <c r="C112" s="749">
        <v>237607808</v>
      </c>
      <c r="D112" s="749">
        <v>190480740</v>
      </c>
      <c r="E112" s="748">
        <f t="shared" si="4"/>
        <v>428088548</v>
      </c>
    </row>
    <row r="113" spans="1:5">
      <c r="A113" s="96"/>
      <c r="B113" s="746" t="s">
        <v>1129</v>
      </c>
      <c r="C113" s="749">
        <v>108437061</v>
      </c>
      <c r="D113" s="749">
        <v>14000000</v>
      </c>
      <c r="E113" s="748">
        <f t="shared" si="4"/>
        <v>122437061</v>
      </c>
    </row>
    <row r="114" spans="1:5">
      <c r="A114" s="96"/>
      <c r="B114" s="746" t="s">
        <v>1130</v>
      </c>
      <c r="C114" s="749">
        <v>15559827</v>
      </c>
      <c r="D114" s="749">
        <v>0</v>
      </c>
      <c r="E114" s="748">
        <f t="shared" si="4"/>
        <v>15559827</v>
      </c>
    </row>
    <row r="115" spans="1:5">
      <c r="A115" s="96"/>
      <c r="B115" s="746" t="s">
        <v>1131</v>
      </c>
      <c r="C115" s="749">
        <v>8817693</v>
      </c>
      <c r="D115" s="749">
        <v>0</v>
      </c>
      <c r="E115" s="748">
        <f t="shared" si="4"/>
        <v>8817693</v>
      </c>
    </row>
    <row r="116" spans="1:5">
      <c r="A116" s="96"/>
      <c r="B116" s="746" t="s">
        <v>1017</v>
      </c>
      <c r="C116" s="749">
        <v>109145544</v>
      </c>
      <c r="D116" s="749">
        <v>0</v>
      </c>
      <c r="E116" s="748">
        <f t="shared" si="4"/>
        <v>109145544</v>
      </c>
    </row>
    <row r="117" spans="1:5">
      <c r="A117" s="96"/>
      <c r="B117" s="746" t="s">
        <v>1018</v>
      </c>
      <c r="C117" s="749">
        <v>47133558</v>
      </c>
      <c r="D117" s="749">
        <v>0</v>
      </c>
      <c r="E117" s="748">
        <f t="shared" si="4"/>
        <v>47133558</v>
      </c>
    </row>
    <row r="118" spans="1:5">
      <c r="A118" s="96"/>
      <c r="B118" s="746" t="s">
        <v>1132</v>
      </c>
      <c r="C118" s="749">
        <v>244725834</v>
      </c>
      <c r="D118" s="749">
        <v>2226291476</v>
      </c>
      <c r="E118" s="748">
        <f t="shared" si="4"/>
        <v>2471017310</v>
      </c>
    </row>
    <row r="119" spans="1:5">
      <c r="A119" s="96"/>
      <c r="B119" s="746" t="s">
        <v>1133</v>
      </c>
      <c r="C119" s="749">
        <v>26035896</v>
      </c>
      <c r="D119" s="749">
        <v>0</v>
      </c>
      <c r="E119" s="748">
        <f t="shared" si="4"/>
        <v>26035896</v>
      </c>
    </row>
    <row r="120" spans="1:5">
      <c r="A120" s="96"/>
      <c r="B120" s="746" t="s">
        <v>1134</v>
      </c>
      <c r="C120" s="749">
        <v>65216240</v>
      </c>
      <c r="D120" s="749">
        <v>156915420</v>
      </c>
      <c r="E120" s="748">
        <f t="shared" ref="E120:E142" si="5">+C120+D120</f>
        <v>222131660</v>
      </c>
    </row>
    <row r="121" spans="1:5">
      <c r="A121" s="96"/>
      <c r="B121" s="746" t="s">
        <v>1135</v>
      </c>
      <c r="C121" s="749">
        <v>12028145</v>
      </c>
      <c r="D121" s="749">
        <v>0</v>
      </c>
      <c r="E121" s="748">
        <f t="shared" si="5"/>
        <v>12028145</v>
      </c>
    </row>
    <row r="122" spans="1:5">
      <c r="A122" s="96"/>
      <c r="B122" s="746" t="s">
        <v>1136</v>
      </c>
      <c r="C122" s="749">
        <v>35965077</v>
      </c>
      <c r="D122" s="749">
        <v>57888663</v>
      </c>
      <c r="E122" s="748">
        <f t="shared" si="5"/>
        <v>93853740</v>
      </c>
    </row>
    <row r="123" spans="1:5">
      <c r="A123" s="96"/>
      <c r="B123" s="746" t="s">
        <v>1137</v>
      </c>
      <c r="C123" s="749">
        <v>18587233</v>
      </c>
      <c r="D123" s="749">
        <v>0</v>
      </c>
      <c r="E123" s="748">
        <f t="shared" si="5"/>
        <v>18587233</v>
      </c>
    </row>
    <row r="124" spans="1:5">
      <c r="A124" s="96"/>
      <c r="B124" s="746" t="s">
        <v>1138</v>
      </c>
      <c r="C124" s="749">
        <v>71160942</v>
      </c>
      <c r="D124" s="749">
        <v>0</v>
      </c>
      <c r="E124" s="748">
        <f t="shared" si="5"/>
        <v>71160942</v>
      </c>
    </row>
    <row r="125" spans="1:5">
      <c r="A125" s="96"/>
      <c r="B125" s="746" t="s">
        <v>1139</v>
      </c>
      <c r="C125" s="749">
        <v>15623083</v>
      </c>
      <c r="D125" s="749">
        <v>15000000</v>
      </c>
      <c r="E125" s="748">
        <f t="shared" si="5"/>
        <v>30623083</v>
      </c>
    </row>
    <row r="126" spans="1:5">
      <c r="A126" s="96"/>
      <c r="B126" s="746" t="s">
        <v>1140</v>
      </c>
      <c r="C126" s="749">
        <v>203581313</v>
      </c>
      <c r="D126" s="749">
        <v>167829414</v>
      </c>
      <c r="E126" s="748">
        <f t="shared" si="5"/>
        <v>371410727</v>
      </c>
    </row>
    <row r="127" spans="1:5">
      <c r="A127" s="96"/>
      <c r="B127" s="746" t="s">
        <v>1141</v>
      </c>
      <c r="C127" s="749">
        <v>39553112</v>
      </c>
      <c r="D127" s="749">
        <v>0</v>
      </c>
      <c r="E127" s="748">
        <f t="shared" si="5"/>
        <v>39553112</v>
      </c>
    </row>
    <row r="128" spans="1:5">
      <c r="A128" s="96"/>
      <c r="B128" s="746" t="s">
        <v>1142</v>
      </c>
      <c r="C128" s="749">
        <v>15509829</v>
      </c>
      <c r="D128" s="749">
        <v>0</v>
      </c>
      <c r="E128" s="748">
        <f t="shared" si="5"/>
        <v>15509829</v>
      </c>
    </row>
    <row r="129" spans="1:8">
      <c r="A129" s="96"/>
      <c r="B129" s="746" t="s">
        <v>1143</v>
      </c>
      <c r="C129" s="749">
        <v>6778989</v>
      </c>
      <c r="D129" s="749">
        <v>0</v>
      </c>
      <c r="E129" s="748">
        <f t="shared" si="5"/>
        <v>6778989</v>
      </c>
    </row>
    <row r="130" spans="1:8">
      <c r="A130" s="96"/>
      <c r="B130" s="746" t="s">
        <v>1144</v>
      </c>
      <c r="C130" s="749">
        <v>4327629</v>
      </c>
      <c r="D130" s="749">
        <v>0</v>
      </c>
      <c r="E130" s="748">
        <f t="shared" si="5"/>
        <v>4327629</v>
      </c>
    </row>
    <row r="131" spans="1:8">
      <c r="A131" s="96"/>
      <c r="B131" s="746" t="s">
        <v>1145</v>
      </c>
      <c r="C131" s="749">
        <v>91104625</v>
      </c>
      <c r="D131" s="749">
        <v>0</v>
      </c>
      <c r="E131" s="748">
        <f t="shared" si="5"/>
        <v>91104625</v>
      </c>
    </row>
    <row r="132" spans="1:8">
      <c r="A132" s="96"/>
      <c r="B132" s="746" t="s">
        <v>1146</v>
      </c>
      <c r="C132" s="749">
        <v>129696008</v>
      </c>
      <c r="D132" s="749">
        <v>0</v>
      </c>
      <c r="E132" s="748">
        <f t="shared" si="5"/>
        <v>129696008</v>
      </c>
      <c r="G132" s="195"/>
    </row>
    <row r="133" spans="1:8">
      <c r="A133" s="96"/>
      <c r="B133" s="746" t="s">
        <v>1147</v>
      </c>
      <c r="C133" s="749">
        <v>19861277</v>
      </c>
      <c r="D133" s="749">
        <v>0</v>
      </c>
      <c r="E133" s="748">
        <f t="shared" si="5"/>
        <v>19861277</v>
      </c>
      <c r="G133" s="195"/>
    </row>
    <row r="134" spans="1:8">
      <c r="A134" s="96"/>
      <c r="B134" s="746" t="s">
        <v>1148</v>
      </c>
      <c r="C134" s="749">
        <v>1427401</v>
      </c>
      <c r="D134" s="749">
        <v>0</v>
      </c>
      <c r="E134" s="748">
        <f t="shared" si="5"/>
        <v>1427401</v>
      </c>
    </row>
    <row r="135" spans="1:8" ht="8.15" customHeight="1">
      <c r="A135" s="96"/>
      <c r="B135" s="752"/>
      <c r="C135" s="749"/>
      <c r="D135" s="749"/>
      <c r="E135" s="748"/>
    </row>
    <row r="136" spans="1:8" ht="13">
      <c r="A136" s="96"/>
      <c r="B136" s="741" t="s">
        <v>1019</v>
      </c>
      <c r="C136" s="742">
        <f>+C137+C138+C139</f>
        <v>49508550</v>
      </c>
      <c r="D136" s="742">
        <v>0</v>
      </c>
      <c r="E136" s="742">
        <f t="shared" si="5"/>
        <v>49508550</v>
      </c>
    </row>
    <row r="137" spans="1:8">
      <c r="A137" s="96"/>
      <c r="B137" s="746" t="s">
        <v>1020</v>
      </c>
      <c r="C137" s="749">
        <v>16974300</v>
      </c>
      <c r="D137" s="749">
        <v>0</v>
      </c>
      <c r="E137" s="748">
        <f t="shared" si="5"/>
        <v>16974300</v>
      </c>
    </row>
    <row r="138" spans="1:8">
      <c r="A138" s="96"/>
      <c r="B138" s="746" t="s">
        <v>1021</v>
      </c>
      <c r="C138" s="749">
        <v>12915000</v>
      </c>
      <c r="D138" s="749">
        <v>0</v>
      </c>
      <c r="E138" s="748">
        <f t="shared" si="5"/>
        <v>12915000</v>
      </c>
    </row>
    <row r="139" spans="1:8">
      <c r="A139" s="96"/>
      <c r="B139" s="746" t="s">
        <v>1022</v>
      </c>
      <c r="C139" s="749">
        <v>19619250</v>
      </c>
      <c r="D139" s="749">
        <v>0</v>
      </c>
      <c r="E139" s="748">
        <f t="shared" si="5"/>
        <v>19619250</v>
      </c>
    </row>
    <row r="140" spans="1:8" ht="8.15" customHeight="1">
      <c r="A140" s="96"/>
      <c r="B140" s="752"/>
      <c r="C140" s="749"/>
      <c r="D140" s="749"/>
      <c r="E140" s="748"/>
    </row>
    <row r="141" spans="1:8" ht="13">
      <c r="A141" s="96"/>
      <c r="B141" s="741" t="s">
        <v>132</v>
      </c>
      <c r="C141" s="742">
        <f>+C142</f>
        <v>3153930088</v>
      </c>
      <c r="D141" s="742">
        <f>+D142</f>
        <v>2225628046</v>
      </c>
      <c r="E141" s="742">
        <f t="shared" si="5"/>
        <v>5379558134</v>
      </c>
    </row>
    <row r="142" spans="1:8">
      <c r="A142" s="96"/>
      <c r="B142" s="746" t="s">
        <v>132</v>
      </c>
      <c r="C142" s="749">
        <v>3153930088</v>
      </c>
      <c r="D142" s="749">
        <v>2225628046</v>
      </c>
      <c r="E142" s="748">
        <f t="shared" si="5"/>
        <v>5379558134</v>
      </c>
    </row>
    <row r="143" spans="1:8" ht="8.15" customHeight="1" thickBot="1">
      <c r="A143" s="96"/>
      <c r="B143" s="738"/>
      <c r="C143" s="744"/>
      <c r="D143" s="744"/>
      <c r="E143" s="745"/>
    </row>
    <row r="144" spans="1:8" ht="16.5" thickTop="1" thickBot="1">
      <c r="A144" s="96"/>
      <c r="B144" s="774" t="s">
        <v>13</v>
      </c>
      <c r="C144" s="775">
        <f>SUM(C9,C11,C20,C27,C32,C34,C42,C44,C51,C53,C58,C60,C62,C64,C66,C68,C70,C72,C74,C76,C78,C80,C82,C90,C136,C141)</f>
        <v>12642863446</v>
      </c>
      <c r="D144" s="775">
        <f>SUM(D9,D11,D20,D27,D32,D34,D42,D44,D51,D53,D58,D60,D62,D64,D66,D68,D70,D72,D74,D76,D78,D80,D82,D90,D136,D141)</f>
        <v>13130768295</v>
      </c>
      <c r="E144" s="775">
        <f>SUM(E9,E11,E20,E27,E32,E34,E42,E44,E51,E53,E58,E60,E62,E64,E66,E68,E70,E72,E74,E76,E78,E80,E82,E90,E136,E141)</f>
        <v>25773631741</v>
      </c>
      <c r="G144" s="381"/>
      <c r="H144" s="195"/>
    </row>
    <row r="145" spans="1:5" ht="13" thickTop="1">
      <c r="A145" s="96"/>
      <c r="B145" s="393"/>
      <c r="C145" s="393"/>
      <c r="D145" s="393"/>
      <c r="E145" s="393"/>
    </row>
    <row r="146" spans="1:5" ht="41.5" customHeight="1">
      <c r="A146" s="96"/>
      <c r="B146" s="1231" t="s">
        <v>1036</v>
      </c>
      <c r="C146" s="1231"/>
      <c r="D146" s="1231"/>
      <c r="E146" s="1231"/>
    </row>
    <row r="147" spans="1:5" ht="14">
      <c r="B147" s="674"/>
      <c r="C147" s="383"/>
      <c r="D147" s="383"/>
      <c r="E147" s="819"/>
    </row>
    <row r="148" spans="1:5" ht="14">
      <c r="B148" s="674"/>
      <c r="C148" s="922"/>
      <c r="D148" s="922"/>
      <c r="E148" s="922"/>
    </row>
    <row r="149" spans="1:5" ht="14">
      <c r="B149" s="674"/>
      <c r="C149" s="383"/>
      <c r="D149" s="383"/>
      <c r="E149" s="820"/>
    </row>
    <row r="150" spans="1:5" ht="14">
      <c r="B150" s="674"/>
      <c r="C150" s="383"/>
      <c r="D150" s="383"/>
      <c r="E150" s="383"/>
    </row>
    <row r="151" spans="1:5" ht="14">
      <c r="B151" s="674"/>
      <c r="C151" s="383"/>
      <c r="D151" s="383"/>
      <c r="E151" s="383"/>
    </row>
    <row r="152" spans="1:5" ht="14">
      <c r="B152" s="674"/>
      <c r="C152" s="383"/>
      <c r="D152" s="383"/>
      <c r="E152" s="383"/>
    </row>
    <row r="153" spans="1:5" ht="14">
      <c r="B153" s="674"/>
      <c r="C153" s="383"/>
      <c r="D153" s="383"/>
      <c r="E153" s="383"/>
    </row>
    <row r="154" spans="1:5" ht="14">
      <c r="B154" s="674"/>
      <c r="C154" s="383"/>
      <c r="D154" s="383"/>
      <c r="E154" s="383"/>
    </row>
    <row r="155" spans="1:5" ht="14">
      <c r="B155" s="674"/>
      <c r="C155" s="383"/>
      <c r="D155" s="383"/>
      <c r="E155" s="383"/>
    </row>
    <row r="156" spans="1:5" ht="14">
      <c r="B156" s="674"/>
      <c r="C156" s="383"/>
      <c r="D156" s="383"/>
      <c r="E156" s="383"/>
    </row>
    <row r="157" spans="1:5" ht="14">
      <c r="B157" s="674"/>
      <c r="C157" s="383"/>
      <c r="D157" s="383"/>
      <c r="E157" s="383"/>
    </row>
    <row r="158" spans="1:5" ht="14">
      <c r="B158" s="674"/>
      <c r="C158" s="383"/>
      <c r="D158" s="383"/>
      <c r="E158" s="383"/>
    </row>
    <row r="159" spans="1:5" ht="14">
      <c r="B159" s="674"/>
      <c r="C159" s="383"/>
      <c r="D159" s="383"/>
      <c r="E159" s="383"/>
    </row>
    <row r="160" spans="1:5" ht="14">
      <c r="B160" s="674"/>
      <c r="C160" s="383"/>
      <c r="D160" s="383"/>
      <c r="E160" s="383"/>
    </row>
    <row r="161" spans="2:5" ht="14">
      <c r="B161" s="674"/>
      <c r="C161" s="383"/>
      <c r="D161" s="383"/>
      <c r="E161" s="383"/>
    </row>
    <row r="162" spans="2:5" ht="14">
      <c r="B162" s="674"/>
      <c r="C162" s="383"/>
      <c r="D162" s="383"/>
      <c r="E162" s="383"/>
    </row>
  </sheetData>
  <mergeCells count="9">
    <mergeCell ref="B146:E146"/>
    <mergeCell ref="B1:E1"/>
    <mergeCell ref="B2:E2"/>
    <mergeCell ref="B3:E3"/>
    <mergeCell ref="A4:E4"/>
    <mergeCell ref="B6:B7"/>
    <mergeCell ref="C6:C7"/>
    <mergeCell ref="D6:D7"/>
    <mergeCell ref="E6:E7"/>
  </mergeCells>
  <printOptions horizontalCentered="1"/>
  <pageMargins left="0" right="0" top="0.35433070866141736" bottom="0.35433070866141736" header="0.31496062992125984" footer="0.31496062992125984"/>
  <pageSetup scale="54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58"/>
  <sheetViews>
    <sheetView zoomScaleNormal="100" workbookViewId="0">
      <pane xSplit="3" ySplit="8" topLeftCell="D9" activePane="bottomRight" state="frozen"/>
      <selection activeCell="B19" activeCellId="1" sqref="E11 B19"/>
      <selection pane="topRight" activeCell="B19" activeCellId="1" sqref="E11 B19"/>
      <selection pane="bottomLeft" activeCell="B19" activeCellId="1" sqref="E11 B19"/>
      <selection pane="bottomRight" activeCell="I22" sqref="I22"/>
    </sheetView>
  </sheetViews>
  <sheetFormatPr baseColWidth="10" defaultColWidth="11.453125" defaultRowHeight="18" customHeight="1"/>
  <cols>
    <col min="1" max="1" width="3.26953125" style="570" customWidth="1"/>
    <col min="2" max="2" width="4.26953125" style="570" customWidth="1"/>
    <col min="3" max="3" width="75.81640625" style="570" customWidth="1"/>
    <col min="4" max="4" width="20.453125" style="570" customWidth="1"/>
    <col min="5" max="5" width="0.81640625" style="570" customWidth="1"/>
    <col min="6" max="6" width="11.453125" style="570"/>
    <col min="7" max="7" width="13.54296875" style="570" bestFit="1" customWidth="1"/>
    <col min="8" max="8" width="12.453125" style="570" bestFit="1" customWidth="1"/>
    <col min="9" max="16384" width="11.453125" style="570"/>
  </cols>
  <sheetData>
    <row r="1" spans="1:5" ht="26.5" customHeight="1">
      <c r="A1" s="1126" t="s">
        <v>1023</v>
      </c>
      <c r="B1" s="1126"/>
      <c r="C1" s="1126"/>
      <c r="D1" s="1126"/>
      <c r="E1" s="1126"/>
    </row>
    <row r="2" spans="1:5" ht="28.15" customHeight="1">
      <c r="A2" s="994" t="s">
        <v>1330</v>
      </c>
      <c r="B2" s="994"/>
      <c r="C2" s="1126"/>
      <c r="D2" s="1126"/>
      <c r="E2" s="1126"/>
    </row>
    <row r="3" spans="1:5" ht="14.25" customHeight="1">
      <c r="A3" s="1171" t="s">
        <v>1024</v>
      </c>
      <c r="B3" s="1171"/>
      <c r="C3" s="1171"/>
      <c r="D3" s="1171"/>
      <c r="E3" s="1171"/>
    </row>
    <row r="4" spans="1:5" ht="15" customHeight="1">
      <c r="A4" s="996" t="s">
        <v>2</v>
      </c>
      <c r="B4" s="996"/>
      <c r="C4" s="996"/>
      <c r="D4" s="996"/>
      <c r="E4" s="996"/>
    </row>
    <row r="5" spans="1:5" ht="10" customHeight="1" thickBot="1">
      <c r="A5" s="96"/>
      <c r="B5" s="96"/>
      <c r="C5" s="96"/>
      <c r="D5" s="96"/>
      <c r="E5" s="96"/>
    </row>
    <row r="6" spans="1:5" ht="16" thickTop="1">
      <c r="A6" s="1172" t="s">
        <v>1025</v>
      </c>
      <c r="B6" s="1173"/>
      <c r="C6" s="1174"/>
      <c r="D6" s="1178" t="s">
        <v>4</v>
      </c>
      <c r="E6" s="1241"/>
    </row>
    <row r="7" spans="1:5" s="572" customFormat="1" ht="15.5" thickBot="1">
      <c r="A7" s="1175"/>
      <c r="B7" s="1176"/>
      <c r="C7" s="1177"/>
      <c r="D7" s="1179"/>
      <c r="E7" s="1242"/>
    </row>
    <row r="8" spans="1:5" ht="8.15" customHeight="1" thickTop="1" thickBot="1">
      <c r="A8" s="756"/>
      <c r="B8" s="678"/>
      <c r="C8" s="679"/>
      <c r="D8" s="679"/>
      <c r="E8" s="757"/>
    </row>
    <row r="9" spans="1:5" ht="15" customHeight="1" thickTop="1">
      <c r="A9" s="758"/>
      <c r="B9" s="759"/>
      <c r="C9" s="760"/>
      <c r="D9" s="761"/>
      <c r="E9" s="585"/>
    </row>
    <row r="10" spans="1:5" s="675" customFormat="1" ht="15" customHeight="1">
      <c r="A10" s="762" t="s">
        <v>1026</v>
      </c>
      <c r="B10" s="23"/>
      <c r="C10" s="581" t="s">
        <v>1027</v>
      </c>
      <c r="D10" s="763">
        <f>SUM(D11:D12)</f>
        <v>12642863446</v>
      </c>
      <c r="E10" s="585"/>
    </row>
    <row r="11" spans="1:5" s="676" customFormat="1" ht="15" customHeight="1">
      <c r="A11" s="764"/>
      <c r="B11" s="23">
        <v>11</v>
      </c>
      <c r="C11" s="765" t="s">
        <v>1028</v>
      </c>
      <c r="D11" s="761">
        <v>2667609482</v>
      </c>
      <c r="E11" s="585"/>
    </row>
    <row r="12" spans="1:5" s="676" customFormat="1" ht="15" customHeight="1">
      <c r="A12" s="764"/>
      <c r="B12" s="23">
        <v>15</v>
      </c>
      <c r="C12" s="765" t="s">
        <v>1029</v>
      </c>
      <c r="D12" s="761">
        <v>9975253964</v>
      </c>
      <c r="E12" s="585"/>
    </row>
    <row r="13" spans="1:5" ht="15" customHeight="1">
      <c r="A13" s="766"/>
      <c r="B13" s="47"/>
      <c r="C13" s="588"/>
      <c r="D13" s="761"/>
      <c r="E13" s="585"/>
    </row>
    <row r="14" spans="1:5" s="677" customFormat="1" ht="15" customHeight="1">
      <c r="A14" s="762" t="s">
        <v>1030</v>
      </c>
      <c r="B14" s="47"/>
      <c r="C14" s="767" t="s">
        <v>995</v>
      </c>
      <c r="D14" s="763">
        <f>D15</f>
        <v>13130768295</v>
      </c>
      <c r="E14" s="585"/>
    </row>
    <row r="15" spans="1:5" s="2" customFormat="1" ht="15" customHeight="1">
      <c r="A15" s="46"/>
      <c r="B15" s="23">
        <v>25</v>
      </c>
      <c r="C15" s="590" t="s">
        <v>1029</v>
      </c>
      <c r="D15" s="761">
        <f>13028466103+102302192</f>
        <v>13130768295</v>
      </c>
      <c r="E15" s="585"/>
    </row>
    <row r="16" spans="1:5" ht="15" customHeight="1">
      <c r="A16" s="46"/>
      <c r="B16" s="23"/>
      <c r="C16" s="591"/>
      <c r="D16" s="761"/>
      <c r="E16" s="585"/>
    </row>
    <row r="17" spans="1:8" ht="15" customHeight="1">
      <c r="A17" s="46"/>
      <c r="B17" s="47"/>
      <c r="C17" s="590"/>
      <c r="D17" s="761"/>
      <c r="E17" s="585"/>
    </row>
    <row r="18" spans="1:8" ht="15" customHeight="1">
      <c r="A18" s="46"/>
      <c r="B18" s="47"/>
      <c r="C18" s="584"/>
      <c r="D18" s="761"/>
      <c r="E18" s="601"/>
    </row>
    <row r="19" spans="1:8" ht="6" customHeight="1" thickBot="1">
      <c r="A19" s="602"/>
      <c r="B19" s="603"/>
      <c r="C19" s="604"/>
      <c r="D19" s="768"/>
      <c r="E19" s="606"/>
    </row>
    <row r="20" spans="1:8" ht="4.5" customHeight="1" thickTop="1" thickBot="1">
      <c r="A20" s="607"/>
      <c r="B20" s="607"/>
      <c r="C20" s="608"/>
      <c r="D20" s="769"/>
      <c r="E20" s="610"/>
    </row>
    <row r="21" spans="1:8" ht="3" customHeight="1" thickTop="1">
      <c r="A21" s="1172" t="s">
        <v>489</v>
      </c>
      <c r="B21" s="1173"/>
      <c r="C21" s="1174"/>
      <c r="D21" s="1182">
        <f>D10+D14</f>
        <v>25773631741</v>
      </c>
      <c r="E21" s="1180"/>
    </row>
    <row r="22" spans="1:8" ht="17.5" customHeight="1">
      <c r="A22" s="1222"/>
      <c r="B22" s="1240"/>
      <c r="C22" s="1223"/>
      <c r="D22" s="1183"/>
      <c r="E22" s="1184"/>
      <c r="H22" s="612"/>
    </row>
    <row r="23" spans="1:8" ht="3.75" customHeight="1" thickBot="1">
      <c r="A23" s="1175"/>
      <c r="B23" s="1176"/>
      <c r="C23" s="1177"/>
      <c r="D23" s="1185"/>
      <c r="E23" s="1181"/>
    </row>
    <row r="24" spans="1:8" ht="18" customHeight="1" thickTop="1">
      <c r="A24" s="611"/>
      <c r="B24" s="611"/>
      <c r="E24" s="612"/>
    </row>
    <row r="25" spans="1:8" ht="18" customHeight="1">
      <c r="A25" s="611"/>
      <c r="B25" s="611"/>
      <c r="E25" s="612"/>
    </row>
    <row r="26" spans="1:8" ht="18" customHeight="1">
      <c r="A26" s="611"/>
      <c r="B26" s="611"/>
      <c r="E26" s="612"/>
    </row>
    <row r="27" spans="1:8" ht="18" customHeight="1">
      <c r="A27" s="611"/>
      <c r="B27" s="611"/>
      <c r="C27" s="613"/>
      <c r="E27" s="612"/>
    </row>
    <row r="28" spans="1:8" ht="18" customHeight="1">
      <c r="A28" s="611"/>
      <c r="B28" s="611"/>
      <c r="E28" s="612"/>
    </row>
    <row r="29" spans="1:8" ht="18" customHeight="1">
      <c r="A29" s="611"/>
      <c r="B29" s="611"/>
      <c r="E29" s="612"/>
    </row>
    <row r="30" spans="1:8" ht="18" customHeight="1">
      <c r="A30" s="611"/>
      <c r="B30" s="611"/>
      <c r="E30" s="612"/>
    </row>
    <row r="31" spans="1:8" ht="18" customHeight="1">
      <c r="A31" s="611"/>
      <c r="B31" s="611"/>
      <c r="E31" s="612"/>
    </row>
    <row r="32" spans="1:8" ht="18" customHeight="1">
      <c r="A32" s="611"/>
      <c r="B32" s="611"/>
      <c r="E32" s="612"/>
    </row>
    <row r="33" spans="1:5" ht="18" customHeight="1">
      <c r="A33" s="611"/>
      <c r="B33" s="611"/>
      <c r="E33" s="612"/>
    </row>
    <row r="34" spans="1:5" ht="18" customHeight="1">
      <c r="A34" s="611"/>
      <c r="B34" s="611"/>
      <c r="E34" s="612"/>
    </row>
    <row r="35" spans="1:5" ht="18" customHeight="1">
      <c r="A35" s="611"/>
      <c r="B35" s="611"/>
      <c r="E35" s="612"/>
    </row>
    <row r="36" spans="1:5" ht="18" customHeight="1">
      <c r="A36" s="611"/>
      <c r="B36" s="611"/>
      <c r="E36" s="612"/>
    </row>
    <row r="37" spans="1:5" ht="18" customHeight="1">
      <c r="A37" s="611"/>
      <c r="B37" s="611"/>
      <c r="E37" s="612"/>
    </row>
    <row r="38" spans="1:5" ht="18" customHeight="1">
      <c r="A38" s="611"/>
      <c r="B38" s="611"/>
      <c r="E38" s="612"/>
    </row>
    <row r="39" spans="1:5" ht="18" customHeight="1">
      <c r="A39" s="611"/>
      <c r="B39" s="611"/>
      <c r="E39" s="612"/>
    </row>
    <row r="40" spans="1:5" ht="18" customHeight="1">
      <c r="A40" s="611"/>
      <c r="B40" s="611"/>
      <c r="E40" s="612"/>
    </row>
    <row r="41" spans="1:5" ht="18" customHeight="1">
      <c r="A41" s="611"/>
      <c r="B41" s="611"/>
      <c r="E41" s="612"/>
    </row>
    <row r="42" spans="1:5" ht="18" customHeight="1">
      <c r="A42" s="611"/>
      <c r="B42" s="611"/>
      <c r="E42" s="612"/>
    </row>
    <row r="43" spans="1:5" ht="18" customHeight="1">
      <c r="A43" s="611"/>
      <c r="B43" s="611"/>
      <c r="E43" s="612"/>
    </row>
    <row r="44" spans="1:5" ht="18" customHeight="1">
      <c r="A44" s="611"/>
      <c r="B44" s="611"/>
      <c r="E44" s="612"/>
    </row>
    <row r="45" spans="1:5" ht="18" customHeight="1">
      <c r="A45" s="611"/>
      <c r="B45" s="611"/>
      <c r="E45" s="612"/>
    </row>
    <row r="46" spans="1:5" ht="18" customHeight="1">
      <c r="A46" s="611"/>
      <c r="B46" s="611"/>
      <c r="E46" s="612"/>
    </row>
    <row r="47" spans="1:5" ht="18" customHeight="1">
      <c r="A47" s="611"/>
      <c r="B47" s="611"/>
      <c r="E47" s="612"/>
    </row>
    <row r="48" spans="1:5" ht="18" customHeight="1">
      <c r="A48" s="611"/>
      <c r="B48" s="611"/>
      <c r="E48" s="612"/>
    </row>
    <row r="49" spans="1:5" ht="18" customHeight="1">
      <c r="A49" s="611"/>
      <c r="B49" s="611"/>
      <c r="E49" s="612"/>
    </row>
    <row r="50" spans="1:5" ht="18" customHeight="1">
      <c r="A50" s="611"/>
      <c r="B50" s="611"/>
      <c r="E50" s="612"/>
    </row>
    <row r="51" spans="1:5" ht="18" customHeight="1">
      <c r="A51" s="611"/>
      <c r="B51" s="611"/>
      <c r="E51" s="612"/>
    </row>
    <row r="52" spans="1:5" ht="18" customHeight="1">
      <c r="A52" s="611"/>
      <c r="B52" s="611"/>
      <c r="E52" s="612"/>
    </row>
    <row r="53" spans="1:5" ht="18" customHeight="1">
      <c r="E53" s="612"/>
    </row>
    <row r="54" spans="1:5" ht="18" customHeight="1">
      <c r="E54" s="612"/>
    </row>
    <row r="55" spans="1:5" ht="18" customHeight="1">
      <c r="E55" s="612"/>
    </row>
    <row r="56" spans="1:5" ht="18" customHeight="1">
      <c r="E56" s="612"/>
    </row>
    <row r="57" spans="1:5" ht="18" customHeight="1">
      <c r="E57" s="612"/>
    </row>
    <row r="58" spans="1:5" ht="18" customHeight="1">
      <c r="E58" s="612"/>
    </row>
  </sheetData>
  <mergeCells count="8">
    <mergeCell ref="A21:C23"/>
    <mergeCell ref="D21:E23"/>
    <mergeCell ref="A1:E1"/>
    <mergeCell ref="A2:E2"/>
    <mergeCell ref="A3:E3"/>
    <mergeCell ref="A4:E4"/>
    <mergeCell ref="A6:C7"/>
    <mergeCell ref="D6:E7"/>
  </mergeCells>
  <printOptions horizontalCentered="1"/>
  <pageMargins left="0.39370078740157483" right="0.35433070866141736" top="0.59055118110236227" bottom="0.19685039370078741" header="0" footer="0"/>
  <pageSetup scale="9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36</vt:i4>
      </vt:variant>
    </vt:vector>
  </HeadingPairs>
  <TitlesOfParts>
    <vt:vector size="62" baseType="lpstr">
      <vt:lpstr>ANEXO1PROGYNO</vt:lpstr>
      <vt:lpstr>ANEXO 1 PRIORIDADESGTO</vt:lpstr>
      <vt:lpstr>ANEXO2ADMIVA </vt:lpstr>
      <vt:lpstr>ANEXO3A MPIOSESTATAL </vt:lpstr>
      <vt:lpstr>ANEXO3BMPIOSFEDERAL </vt:lpstr>
      <vt:lpstr>ANEXO4FIDEICOMISOS</vt:lpstr>
      <vt:lpstr>ANEXO 5A B</vt:lpstr>
      <vt:lpstr>ANEXO 5C </vt:lpstr>
      <vt:lpstr>ANEXO 5D </vt:lpstr>
      <vt:lpstr>ANEXOS 6APORTFED</vt:lpstr>
      <vt:lpstr>ANEXOS7ADJUDICACION</vt:lpstr>
      <vt:lpstr>anexo8a CLASIF.ECONOMICA </vt:lpstr>
      <vt:lpstr>ANEXO8B CLASIF.tipoGTO</vt:lpstr>
      <vt:lpstr>ANEXO9FUNCIONAL</vt:lpstr>
      <vt:lpstr>ANEXO10 MISIONES</vt:lpstr>
      <vt:lpstr>ANEXO11 RAMO </vt:lpstr>
      <vt:lpstr>ANEXO12CONCILIACION </vt:lpstr>
      <vt:lpstr>ANEXO13A ORGestatal</vt:lpstr>
      <vt:lpstr>ANEXO13B ORGcapitulos</vt:lpstr>
      <vt:lpstr>ANEXO13C</vt:lpstr>
      <vt:lpstr>ANEXO14 AYUDAS  </vt:lpstr>
      <vt:lpstr>ANEXO15.capFEDERAL </vt:lpstr>
      <vt:lpstr>ANEXO21 ISSSTECAM</vt:lpstr>
      <vt:lpstr>ANEXO22RECONCURRENTES</vt:lpstr>
      <vt:lpstr>ANEXO 23TOTAL </vt:lpstr>
      <vt:lpstr>ANEXO24FUENTE</vt:lpstr>
      <vt:lpstr>'ANEXO 23TOTAL '!Área_de_impresión</vt:lpstr>
      <vt:lpstr>'ANEXO 5A B'!Área_de_impresión</vt:lpstr>
      <vt:lpstr>'ANEXO 5C '!Área_de_impresión</vt:lpstr>
      <vt:lpstr>'ANEXO 5D '!Área_de_impresión</vt:lpstr>
      <vt:lpstr>'ANEXO10 MISIONES'!Área_de_impresión</vt:lpstr>
      <vt:lpstr>'ANEXO11 RAMO '!Área_de_impresión</vt:lpstr>
      <vt:lpstr>'ANEXO12CONCILIACION '!Área_de_impresión</vt:lpstr>
      <vt:lpstr>'ANEXO13A ORGestatal'!Área_de_impresión</vt:lpstr>
      <vt:lpstr>'ANEXO13B ORGcapitulos'!Área_de_impresión</vt:lpstr>
      <vt:lpstr>ANEXO13C!Área_de_impresión</vt:lpstr>
      <vt:lpstr>'ANEXO14 AYUDAS  '!Área_de_impresión</vt:lpstr>
      <vt:lpstr>ANEXO1PROGYNO!Área_de_impresión</vt:lpstr>
      <vt:lpstr>'ANEXO21 ISSSTECAM'!Área_de_impresión</vt:lpstr>
      <vt:lpstr>ANEXO24FUENTE!Área_de_impresión</vt:lpstr>
      <vt:lpstr>'ANEXO2ADMIVA '!Área_de_impresión</vt:lpstr>
      <vt:lpstr>'ANEXO3A MPIOSESTATAL '!Área_de_impresión</vt:lpstr>
      <vt:lpstr>'ANEXO3BMPIOSFEDERAL '!Área_de_impresión</vt:lpstr>
      <vt:lpstr>ANEXO4FIDEICOMISOS!Área_de_impresión</vt:lpstr>
      <vt:lpstr>'anexo8a CLASIF.ECONOMICA '!Área_de_impresión</vt:lpstr>
      <vt:lpstr>'ANEXO8B CLASIF.tipoGTO'!Área_de_impresión</vt:lpstr>
      <vt:lpstr>ANEXO9FUNCIONAL!Área_de_impresión</vt:lpstr>
      <vt:lpstr>'ANEXOS 6APORTFED'!Área_de_impresión</vt:lpstr>
      <vt:lpstr>ANEXOS7ADJUDICACION!Área_de_impresión</vt:lpstr>
      <vt:lpstr>'ANEXO 1 PRIORIDADESGTO'!Títulos_a_imprimir</vt:lpstr>
      <vt:lpstr>'ANEXO 23TOTAL '!Títulos_a_imprimir</vt:lpstr>
      <vt:lpstr>'ANEXO10 MISIONES'!Títulos_a_imprimir</vt:lpstr>
      <vt:lpstr>'ANEXO11 RAMO '!Títulos_a_imprimir</vt:lpstr>
      <vt:lpstr>'ANEXO12CONCILIACION '!Títulos_a_imprimir</vt:lpstr>
      <vt:lpstr>'ANEXO13A ORGestatal'!Títulos_a_imprimir</vt:lpstr>
      <vt:lpstr>'ANEXO13B ORGcapitulos'!Títulos_a_imprimir</vt:lpstr>
      <vt:lpstr>ANEXO13C!Títulos_a_imprimir</vt:lpstr>
      <vt:lpstr>'ANEXO14 AYUDAS  '!Títulos_a_imprimir</vt:lpstr>
      <vt:lpstr>'ANEXO15.capFEDERAL '!Títulos_a_imprimir</vt:lpstr>
      <vt:lpstr>ANEXO24FUENTE!Títulos_a_imprimir</vt:lpstr>
      <vt:lpstr>'ANEXO2ADMIVA '!Títulos_a_imprimir</vt:lpstr>
      <vt:lpstr>ANEXO9FUNCIONAL!Títulos_a_imprimir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GERARDO MARTINEZ</cp:lastModifiedBy>
  <cp:lastPrinted>2023-11-10T20:23:44Z</cp:lastPrinted>
  <dcterms:created xsi:type="dcterms:W3CDTF">2021-11-16T19:31:16Z</dcterms:created>
  <dcterms:modified xsi:type="dcterms:W3CDTF">2023-11-14T03:32:00Z</dcterms:modified>
</cp:coreProperties>
</file>